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A5E9F0F-BA18-4A32-BA2B-F05A3F12BCC2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գնումներ" sheetId="31" state="hidden" r:id="rId9"/>
    <sheet name="հիմնավորում" sheetId="30" state="hidden" r:id="rId10"/>
    <sheet name="himnakan sovorox. @st bajin" sheetId="2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'Ekamut-caxs'!$A$1:$E$65</definedName>
    <definedName name="_xlnm.Print_Area" localSheetId="2">'Ekamutneri hamematakan'!$A$1:$F$62</definedName>
    <definedName name="_xlnm.Print_Area" localSheetId="10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C13" i="9" l="1"/>
  <c r="E31" i="7"/>
  <c r="D31" i="7"/>
  <c r="C31" i="7"/>
  <c r="E29" i="7"/>
  <c r="D29" i="7"/>
  <c r="C29" i="7"/>
  <c r="C7" i="30"/>
  <c r="B55" i="9"/>
  <c r="B19" i="9" l="1"/>
  <c r="H70" i="31" l="1"/>
  <c r="H69" i="31"/>
  <c r="H68" i="31"/>
  <c r="H67" i="31"/>
  <c r="H66" i="31"/>
  <c r="H72" i="31"/>
  <c r="H71" i="31" s="1"/>
  <c r="H65" i="31"/>
  <c r="H64" i="31"/>
  <c r="H63" i="31"/>
  <c r="H62" i="31"/>
  <c r="H59" i="31"/>
  <c r="H58" i="31"/>
  <c r="H57" i="31"/>
  <c r="H56" i="31"/>
  <c r="H55" i="31"/>
  <c r="H54" i="31"/>
  <c r="H53" i="31"/>
  <c r="H52" i="31"/>
  <c r="H51" i="31"/>
  <c r="H50" i="31"/>
  <c r="H49" i="31"/>
  <c r="H48" i="31"/>
  <c r="H47" i="31"/>
  <c r="H46" i="31"/>
  <c r="H45" i="31"/>
  <c r="H44" i="31"/>
  <c r="H43" i="31"/>
  <c r="H42" i="31"/>
  <c r="H41" i="31"/>
  <c r="H40" i="31"/>
  <c r="H39" i="31"/>
  <c r="H38" i="31"/>
  <c r="H37" i="31"/>
  <c r="H35" i="31"/>
  <c r="H34" i="31"/>
  <c r="H33" i="31"/>
  <c r="H32" i="31"/>
  <c r="H31" i="31"/>
  <c r="H30" i="31"/>
  <c r="H29" i="31"/>
  <c r="H28" i="31"/>
  <c r="H27" i="31"/>
  <c r="H26" i="31"/>
  <c r="H25" i="31"/>
  <c r="H24" i="31"/>
  <c r="H23" i="31"/>
  <c r="H22" i="31"/>
  <c r="H21" i="31"/>
  <c r="H20" i="31"/>
  <c r="H19" i="31"/>
  <c r="H18" i="31"/>
  <c r="H17" i="31"/>
  <c r="H16" i="31"/>
  <c r="C5" i="30"/>
  <c r="C46" i="30"/>
  <c r="H61" i="31" l="1"/>
  <c r="H36" i="31"/>
  <c r="H15" i="31"/>
  <c r="C7" i="29" l="1"/>
  <c r="F7" i="29"/>
  <c r="D7" i="29"/>
  <c r="D32" i="9"/>
  <c r="Y7" i="28"/>
  <c r="W7" i="28"/>
  <c r="U7" i="28"/>
  <c r="S7" i="28"/>
  <c r="Q7" i="28"/>
  <c r="O7" i="28" l="1"/>
  <c r="M7" i="28"/>
  <c r="K7" i="28" s="1"/>
  <c r="J7" i="28"/>
  <c r="Z7" i="28" s="1"/>
  <c r="D35" i="29"/>
  <c r="D33" i="29"/>
  <c r="AA7" i="28" l="1"/>
  <c r="F24" i="29"/>
  <c r="E24" i="29"/>
  <c r="D24" i="29"/>
  <c r="C24" i="29"/>
  <c r="F20" i="29"/>
  <c r="E20" i="29"/>
  <c r="D20" i="29"/>
  <c r="C20" i="29"/>
  <c r="F16" i="29"/>
  <c r="E16" i="29"/>
  <c r="D16" i="29"/>
  <c r="C16" i="29"/>
  <c r="E7" i="29"/>
  <c r="D28" i="29"/>
  <c r="D30" i="29" s="1"/>
  <c r="F28" i="29" s="1"/>
  <c r="E28" i="29" s="1"/>
  <c r="C28" i="29" l="1"/>
  <c r="A2" i="29" l="1"/>
  <c r="J32" i="26"/>
  <c r="J30" i="26"/>
  <c r="M26" i="26"/>
  <c r="M28" i="26" s="1"/>
  <c r="J26" i="26"/>
  <c r="F26" i="26"/>
  <c r="K19" i="26"/>
  <c r="H19" i="26"/>
  <c r="G19" i="26"/>
  <c r="D19" i="26"/>
  <c r="C19" i="26"/>
  <c r="N18" i="26"/>
  <c r="L18" i="26"/>
  <c r="I18" i="26"/>
  <c r="F18" i="26"/>
  <c r="E18" i="26"/>
  <c r="N17" i="26"/>
  <c r="O17" i="26" s="1"/>
  <c r="M17" i="26"/>
  <c r="L17" i="26"/>
  <c r="I17" i="26"/>
  <c r="E17" i="26"/>
  <c r="L16" i="26"/>
  <c r="I16" i="26"/>
  <c r="F16" i="26" s="1"/>
  <c r="E16" i="26"/>
  <c r="N15" i="26"/>
  <c r="O15" i="26" s="1"/>
  <c r="M15" i="26"/>
  <c r="L15" i="26"/>
  <c r="J15" i="26" s="1"/>
  <c r="I15" i="26"/>
  <c r="E15" i="26"/>
  <c r="N14" i="26"/>
  <c r="M14" i="26" s="1"/>
  <c r="L14" i="26"/>
  <c r="I14" i="26"/>
  <c r="E14" i="26"/>
  <c r="N13" i="26"/>
  <c r="L13" i="26"/>
  <c r="I13" i="26"/>
  <c r="E13" i="26"/>
  <c r="F13" i="26" l="1"/>
  <c r="O14" i="26"/>
  <c r="J13" i="26"/>
  <c r="F14" i="26"/>
  <c r="J16" i="26"/>
  <c r="M13" i="26"/>
  <c r="O13" i="26" s="1"/>
  <c r="J14" i="26"/>
  <c r="F15" i="26"/>
  <c r="M16" i="26"/>
  <c r="F17" i="26"/>
  <c r="J18" i="26"/>
  <c r="N16" i="26"/>
  <c r="O16" i="26" s="1"/>
  <c r="J17" i="26"/>
  <c r="M18" i="26"/>
  <c r="O18" i="26" s="1"/>
  <c r="L12" i="26" l="1"/>
  <c r="I12" i="26"/>
  <c r="E12" i="26"/>
  <c r="L11" i="26"/>
  <c r="M11" i="26" s="1"/>
  <c r="I11" i="26"/>
  <c r="F11" i="26" s="1"/>
  <c r="E11" i="26"/>
  <c r="L10" i="26"/>
  <c r="J10" i="26" s="1"/>
  <c r="I10" i="26"/>
  <c r="F10" i="26" s="1"/>
  <c r="E10" i="26"/>
  <c r="M10" i="26" l="1"/>
  <c r="N10" i="26"/>
  <c r="O10" i="26" s="1"/>
  <c r="F12" i="26"/>
  <c r="J11" i="26"/>
  <c r="N11" i="26"/>
  <c r="O11" i="26" s="1"/>
  <c r="J12" i="26"/>
  <c r="N12" i="26"/>
  <c r="L9" i="26"/>
  <c r="J9" i="26" s="1"/>
  <c r="I9" i="26"/>
  <c r="E9" i="26"/>
  <c r="N8" i="26"/>
  <c r="M8" i="26"/>
  <c r="L8" i="26"/>
  <c r="I8" i="26"/>
  <c r="E8" i="26"/>
  <c r="O7" i="26"/>
  <c r="N7" i="26"/>
  <c r="M7" i="26"/>
  <c r="J7" i="26"/>
  <c r="F7" i="26"/>
  <c r="A2" i="26"/>
  <c r="G21" i="11"/>
  <c r="G19" i="11"/>
  <c r="M8" i="11"/>
  <c r="M7" i="11"/>
  <c r="A2" i="11"/>
  <c r="D65" i="18"/>
  <c r="D63" i="18"/>
  <c r="D53" i="18"/>
  <c r="D30" i="18"/>
  <c r="D8" i="18"/>
  <c r="D34" i="18" s="1"/>
  <c r="A2" i="18"/>
  <c r="D77" i="10"/>
  <c r="D75" i="10"/>
  <c r="D72" i="10"/>
  <c r="B72" i="10"/>
  <c r="A72" i="10"/>
  <c r="D71" i="10"/>
  <c r="B71" i="10"/>
  <c r="A71" i="10"/>
  <c r="D70" i="10"/>
  <c r="B70" i="10"/>
  <c r="A70" i="10"/>
  <c r="D69" i="10"/>
  <c r="B69" i="10"/>
  <c r="A69" i="10"/>
  <c r="C68" i="10"/>
  <c r="D67" i="10"/>
  <c r="B67" i="10"/>
  <c r="D66" i="10"/>
  <c r="B66" i="10"/>
  <c r="D65" i="10"/>
  <c r="E65" i="10" s="1"/>
  <c r="B65" i="10"/>
  <c r="C30" i="7" l="1"/>
  <c r="D30" i="7"/>
  <c r="E30" i="7"/>
  <c r="D68" i="10"/>
  <c r="E68" i="10" s="1"/>
  <c r="E71" i="10"/>
  <c r="M9" i="11"/>
  <c r="E19" i="26"/>
  <c r="M9" i="26"/>
  <c r="M12" i="26"/>
  <c r="O12" i="26" s="1"/>
  <c r="M19" i="26"/>
  <c r="F8" i="26"/>
  <c r="F19" i="26" s="1"/>
  <c r="I19" i="26"/>
  <c r="O8" i="26"/>
  <c r="N9" i="26"/>
  <c r="O9" i="26" s="1"/>
  <c r="N19" i="26"/>
  <c r="J8" i="26"/>
  <c r="J19" i="26" s="1"/>
  <c r="L19" i="26"/>
  <c r="F9" i="26"/>
  <c r="E69" i="10"/>
  <c r="E67" i="10"/>
  <c r="E70" i="10"/>
  <c r="D64" i="10"/>
  <c r="C64" i="10"/>
  <c r="B64" i="10"/>
  <c r="A64" i="10"/>
  <c r="D63" i="10"/>
  <c r="B63" i="10"/>
  <c r="D62" i="10"/>
  <c r="B62" i="10"/>
  <c r="D61" i="10"/>
  <c r="B61" i="10"/>
  <c r="D60" i="10"/>
  <c r="B60" i="10"/>
  <c r="D59" i="10"/>
  <c r="B59" i="10"/>
  <c r="D58" i="10"/>
  <c r="B58" i="10"/>
  <c r="B57" i="10"/>
  <c r="C56" i="10"/>
  <c r="B56" i="10"/>
  <c r="A56" i="10"/>
  <c r="D54" i="10"/>
  <c r="B54" i="10"/>
  <c r="E64" i="10" l="1"/>
  <c r="E63" i="10"/>
  <c r="C55" i="10"/>
  <c r="D56" i="10"/>
  <c r="D55" i="10" s="1"/>
  <c r="E59" i="10"/>
  <c r="E54" i="10"/>
  <c r="E58" i="10"/>
  <c r="E62" i="10"/>
  <c r="B53" i="10"/>
  <c r="B52" i="10"/>
  <c r="E55" i="10" l="1"/>
  <c r="E56" i="10"/>
  <c r="D51" i="10"/>
  <c r="B51" i="10"/>
  <c r="B50" i="10" l="1"/>
  <c r="B49" i="10"/>
  <c r="B22" i="10" l="1"/>
  <c r="B21" i="10"/>
  <c r="A21" i="10"/>
  <c r="A20" i="10"/>
  <c r="C19" i="10"/>
  <c r="C18" i="10" l="1"/>
  <c r="B16" i="10"/>
  <c r="D14" i="10"/>
  <c r="B14" i="10"/>
  <c r="A8" i="10"/>
  <c r="C7" i="10"/>
  <c r="E14" i="10" l="1"/>
  <c r="F5" i="10"/>
  <c r="A2" i="10"/>
  <c r="D60" i="9"/>
  <c r="D58" i="9"/>
  <c r="D54" i="9"/>
  <c r="B54" i="9"/>
  <c r="B53" i="9"/>
  <c r="B52" i="9"/>
  <c r="D50" i="9"/>
  <c r="B50" i="9"/>
  <c r="D49" i="9"/>
  <c r="B49" i="9"/>
  <c r="D48" i="9"/>
  <c r="B48" i="9"/>
  <c r="D47" i="9"/>
  <c r="B47" i="9"/>
  <c r="D46" i="9"/>
  <c r="B46" i="9"/>
  <c r="D45" i="9"/>
  <c r="B45" i="9"/>
  <c r="D44" i="9"/>
  <c r="B44" i="9"/>
  <c r="D43" i="9"/>
  <c r="B43" i="9"/>
  <c r="D42" i="9"/>
  <c r="B42" i="9"/>
  <c r="D41" i="9"/>
  <c r="B41" i="9"/>
  <c r="B40" i="9"/>
  <c r="E44" i="9" l="1"/>
  <c r="E48" i="9"/>
  <c r="E52" i="9"/>
  <c r="E41" i="9"/>
  <c r="E45" i="9"/>
  <c r="E49" i="9"/>
  <c r="E42" i="9"/>
  <c r="E46" i="9"/>
  <c r="E50" i="9"/>
  <c r="E54" i="9"/>
  <c r="D39" i="9"/>
  <c r="B39" i="9"/>
  <c r="D38" i="9" l="1"/>
  <c r="B38" i="9"/>
  <c r="D37" i="9" l="1"/>
  <c r="B37" i="9"/>
  <c r="D36" i="9" l="1"/>
  <c r="B36" i="9"/>
  <c r="D35" i="9"/>
  <c r="B35" i="9"/>
  <c r="D34" i="9"/>
  <c r="B34" i="9"/>
  <c r="D33" i="9"/>
  <c r="B33" i="9"/>
  <c r="B32" i="9"/>
  <c r="D31" i="9"/>
  <c r="B31" i="9"/>
  <c r="D30" i="9"/>
  <c r="B30" i="9"/>
  <c r="D29" i="9"/>
  <c r="B29" i="9"/>
  <c r="D28" i="9"/>
  <c r="B28" i="9"/>
  <c r="B27" i="9"/>
  <c r="B26" i="9"/>
  <c r="B25" i="9"/>
  <c r="B24" i="9"/>
  <c r="B23" i="9"/>
  <c r="A23" i="9"/>
  <c r="B22" i="9"/>
  <c r="A22" i="9"/>
  <c r="C21" i="9"/>
  <c r="G20" i="9"/>
  <c r="D20" i="9"/>
  <c r="E20" i="9" s="1"/>
  <c r="B20" i="9"/>
  <c r="A20" i="9"/>
  <c r="D19" i="9"/>
  <c r="D18" i="9"/>
  <c r="B18" i="9"/>
  <c r="E19" i="9" l="1"/>
  <c r="E28" i="9"/>
  <c r="E32" i="9"/>
  <c r="E36" i="9"/>
  <c r="E31" i="9"/>
  <c r="E35" i="9"/>
  <c r="B17" i="9"/>
  <c r="D16" i="9"/>
  <c r="B16" i="9"/>
  <c r="D15" i="9"/>
  <c r="B15" i="9"/>
  <c r="B14" i="9"/>
  <c r="B13" i="9"/>
  <c r="A13" i="9"/>
  <c r="D12" i="9"/>
  <c r="B12" i="9"/>
  <c r="D11" i="9"/>
  <c r="B11" i="9"/>
  <c r="B10" i="9"/>
  <c r="D9" i="9"/>
  <c r="B9" i="9"/>
  <c r="B8" i="9"/>
  <c r="A8" i="9"/>
  <c r="D7" i="9"/>
  <c r="B7" i="9"/>
  <c r="A7" i="9"/>
  <c r="C6" i="9"/>
  <c r="C56" i="9" s="1"/>
  <c r="E55" i="9" s="1"/>
  <c r="A2" i="9"/>
  <c r="E12" i="9" l="1"/>
  <c r="E9" i="9"/>
  <c r="E7" i="9"/>
  <c r="F74" i="7" l="1"/>
  <c r="E74" i="7"/>
  <c r="D74" i="7"/>
  <c r="C74" i="7"/>
  <c r="A71" i="7"/>
  <c r="A65" i="10" s="1"/>
  <c r="F70" i="7"/>
  <c r="E70" i="7"/>
  <c r="D70" i="7"/>
  <c r="C70" i="7"/>
  <c r="A63" i="7"/>
  <c r="A57" i="10" s="1"/>
  <c r="F62" i="7"/>
  <c r="E62" i="7"/>
  <c r="E61" i="7" s="1"/>
  <c r="D62" i="7"/>
  <c r="C62" i="7"/>
  <c r="C61" i="7" l="1"/>
  <c r="D61" i="7"/>
  <c r="A58" i="10"/>
  <c r="E57" i="10" s="1"/>
  <c r="F61" i="7"/>
  <c r="A72" i="7"/>
  <c r="A66" i="10" s="1"/>
  <c r="A65" i="7" l="1"/>
  <c r="A73" i="7"/>
  <c r="A67" i="10" s="1"/>
  <c r="E66" i="10" s="1"/>
  <c r="F58" i="7"/>
  <c r="A59" i="10" l="1"/>
  <c r="A66" i="7"/>
  <c r="D52" i="10"/>
  <c r="F56" i="7"/>
  <c r="E56" i="7"/>
  <c r="D56" i="7"/>
  <c r="C56" i="7"/>
  <c r="A60" i="10" l="1"/>
  <c r="A67" i="7"/>
  <c r="E52" i="10"/>
  <c r="D50" i="10"/>
  <c r="E50" i="10" s="1"/>
  <c r="F55" i="7"/>
  <c r="A61" i="10" l="1"/>
  <c r="E60" i="10" s="1"/>
  <c r="A68" i="7"/>
  <c r="D49" i="10"/>
  <c r="E49" i="10" s="1"/>
  <c r="F54" i="7"/>
  <c r="B54" i="7"/>
  <c r="A62" i="10" l="1"/>
  <c r="E61" i="10" s="1"/>
  <c r="A69" i="7"/>
  <c r="A63" i="10" s="1"/>
  <c r="F53" i="7"/>
  <c r="B53" i="7"/>
  <c r="F52" i="7" l="1"/>
  <c r="B52" i="7"/>
  <c r="F51" i="7" l="1"/>
  <c r="B51" i="7"/>
  <c r="F50" i="7"/>
  <c r="B50" i="7"/>
  <c r="F49" i="7" l="1"/>
  <c r="B49" i="7"/>
  <c r="F48" i="7" l="1"/>
  <c r="B48" i="7"/>
  <c r="F47" i="7" l="1"/>
  <c r="D41" i="10" s="1"/>
  <c r="B47" i="7"/>
  <c r="F46" i="7"/>
  <c r="B46" i="7"/>
  <c r="F45" i="7"/>
  <c r="B45" i="7"/>
  <c r="B44" i="7"/>
  <c r="F43" i="7"/>
  <c r="B43" i="7"/>
  <c r="F42" i="7"/>
  <c r="B42" i="7"/>
  <c r="B41" i="10" l="1"/>
  <c r="E41" i="10"/>
  <c r="F41" i="7"/>
  <c r="B41" i="7"/>
  <c r="F40" i="7" l="1"/>
  <c r="B40" i="7"/>
  <c r="F39" i="7" l="1"/>
  <c r="B39" i="7"/>
  <c r="F38" i="7"/>
  <c r="B38" i="7"/>
  <c r="F37" i="7" l="1"/>
  <c r="B37" i="7"/>
  <c r="F36" i="7"/>
  <c r="B36" i="7"/>
  <c r="F35" i="7"/>
  <c r="B35" i="7"/>
  <c r="F34" i="7"/>
  <c r="B34" i="7"/>
  <c r="F33" i="7"/>
  <c r="B33" i="7"/>
  <c r="F32" i="7"/>
  <c r="B32" i="7"/>
  <c r="B31" i="7"/>
  <c r="D28" i="10" l="1"/>
  <c r="E34" i="7"/>
  <c r="D34" i="7"/>
  <c r="C34" i="7"/>
  <c r="B28" i="10"/>
  <c r="E28" i="10"/>
  <c r="B30" i="7"/>
  <c r="A30" i="7" s="1"/>
  <c r="A24" i="10" s="1"/>
  <c r="B29" i="7"/>
  <c r="A29" i="7"/>
  <c r="A23" i="10" s="1"/>
  <c r="A28" i="7"/>
  <c r="A22" i="10" s="1"/>
  <c r="A31" i="7" l="1"/>
  <c r="A25" i="10" l="1"/>
  <c r="A32" i="7"/>
  <c r="B25" i="10"/>
  <c r="B26" i="7"/>
  <c r="A26" i="10" l="1"/>
  <c r="A33" i="7"/>
  <c r="F23" i="7"/>
  <c r="D17" i="10" s="1"/>
  <c r="B23" i="7"/>
  <c r="F22" i="7"/>
  <c r="D16" i="10" s="1"/>
  <c r="F21" i="7"/>
  <c r="B21" i="7"/>
  <c r="F19" i="7"/>
  <c r="B19" i="7"/>
  <c r="F18" i="7"/>
  <c r="B18" i="7"/>
  <c r="B17" i="7"/>
  <c r="F16" i="7"/>
  <c r="D10" i="10" s="1"/>
  <c r="B16" i="7"/>
  <c r="B15" i="7"/>
  <c r="A15" i="7"/>
  <c r="A9" i="10" s="1"/>
  <c r="F14" i="7"/>
  <c r="B14" i="7"/>
  <c r="E13" i="7"/>
  <c r="D13" i="7"/>
  <c r="C13" i="7"/>
  <c r="A7" i="7"/>
  <c r="E5" i="7"/>
  <c r="E4" i="7"/>
  <c r="G1" i="7"/>
  <c r="A16" i="7" l="1"/>
  <c r="A10" i="10" s="1"/>
  <c r="A17" i="7"/>
  <c r="A27" i="10"/>
  <c r="B10" i="10"/>
  <c r="E10" i="10"/>
  <c r="B17" i="10"/>
  <c r="E17" i="10"/>
  <c r="D46" i="19"/>
  <c r="A35" i="7" l="1"/>
  <c r="A28" i="10"/>
  <c r="A11" i="10"/>
  <c r="A18" i="7"/>
  <c r="F44" i="7"/>
  <c r="A12" i="10" l="1"/>
  <c r="A19" i="7"/>
  <c r="A29" i="10"/>
  <c r="A36" i="7"/>
  <c r="A13" i="10" l="1"/>
  <c r="A20" i="7"/>
  <c r="A30" i="10"/>
  <c r="A37" i="7"/>
  <c r="A38" i="7" s="1"/>
  <c r="A32" i="10" l="1"/>
  <c r="A39" i="7"/>
  <c r="A40" i="7" s="1"/>
  <c r="A14" i="10"/>
  <c r="A21" i="7"/>
  <c r="A31" i="19"/>
  <c r="A25" i="9" s="1"/>
  <c r="D30" i="19"/>
  <c r="A30" i="19"/>
  <c r="A24" i="9" s="1"/>
  <c r="D29" i="19"/>
  <c r="A20" i="19"/>
  <c r="A16" i="9" s="1"/>
  <c r="E15" i="9" s="1"/>
  <c r="D18" i="19"/>
  <c r="D14" i="9" s="1"/>
  <c r="E14" i="9" s="1"/>
  <c r="A18" i="19"/>
  <c r="A14" i="9" s="1"/>
  <c r="A19" i="19" l="1"/>
  <c r="A15" i="9" s="1"/>
  <c r="A32" i="19"/>
  <c r="A26" i="9" s="1"/>
  <c r="A15" i="10"/>
  <c r="A22" i="7"/>
  <c r="A34" i="10"/>
  <c r="A41" i="7"/>
  <c r="D24" i="9"/>
  <c r="E24" i="9" s="1"/>
  <c r="F28" i="7"/>
  <c r="D22" i="10" s="1"/>
  <c r="E22" i="10" s="1"/>
  <c r="D28" i="19"/>
  <c r="F27" i="7"/>
  <c r="D17" i="19"/>
  <c r="E13" i="9" s="1"/>
  <c r="D14" i="19"/>
  <c r="A13" i="19"/>
  <c r="A9" i="9" s="1"/>
  <c r="D12" i="19"/>
  <c r="A16" i="10" l="1"/>
  <c r="A23" i="7"/>
  <c r="A17" i="10" s="1"/>
  <c r="E16" i="10" s="1"/>
  <c r="A35" i="10"/>
  <c r="A14" i="19"/>
  <c r="D8" i="9"/>
  <c r="F15" i="7"/>
  <c r="B23" i="10"/>
  <c r="D10" i="9"/>
  <c r="E10" i="9" s="1"/>
  <c r="F17" i="7"/>
  <c r="D22" i="9"/>
  <c r="F26" i="7"/>
  <c r="A36" i="10" l="1"/>
  <c r="A43" i="7"/>
  <c r="A44" i="7" s="1"/>
  <c r="A10" i="9"/>
  <c r="A15" i="19"/>
  <c r="D20" i="10"/>
  <c r="E26" i="7"/>
  <c r="C26" i="7"/>
  <c r="D26" i="7"/>
  <c r="F13" i="7"/>
  <c r="E8" i="9"/>
  <c r="E22" i="9"/>
  <c r="A38" i="10" l="1"/>
  <c r="A45" i="7"/>
  <c r="A11" i="9"/>
  <c r="A16" i="19"/>
  <c r="A12" i="9" s="1"/>
  <c r="E11" i="9" s="1"/>
  <c r="B20" i="10"/>
  <c r="E20" i="10"/>
  <c r="A39" i="10" l="1"/>
  <c r="A40" i="10" l="1"/>
  <c r="D26" i="10"/>
  <c r="E26" i="10" s="1"/>
  <c r="D27" i="10"/>
  <c r="E27" i="10" s="1"/>
  <c r="D29" i="10"/>
  <c r="E29" i="10" s="1"/>
  <c r="D30" i="10"/>
  <c r="E30" i="10" s="1"/>
  <c r="D31" i="10"/>
  <c r="E31" i="10" s="1"/>
  <c r="D32" i="10"/>
  <c r="E32" i="10"/>
  <c r="D33" i="10"/>
  <c r="E33" i="10" s="1"/>
  <c r="D34" i="10"/>
  <c r="E34" i="10" s="1"/>
  <c r="D35" i="10"/>
  <c r="E35" i="10" s="1"/>
  <c r="D36" i="10"/>
  <c r="E36" i="10" s="1"/>
  <c r="D37" i="10"/>
  <c r="E37" i="10" s="1"/>
  <c r="D38" i="10"/>
  <c r="E38" i="10" s="1"/>
  <c r="D39" i="10"/>
  <c r="E39" i="10" s="1"/>
  <c r="D40" i="10"/>
  <c r="E40" i="10" s="1"/>
  <c r="D42" i="10"/>
  <c r="E42" i="10" s="1"/>
  <c r="D43" i="10"/>
  <c r="E43" i="10" s="1"/>
  <c r="D44" i="10"/>
  <c r="E44" i="10" s="1"/>
  <c r="D45" i="10"/>
  <c r="E45" i="10" s="1"/>
  <c r="D46" i="10"/>
  <c r="D47" i="10"/>
  <c r="E47" i="10" s="1"/>
  <c r="D48" i="10"/>
  <c r="E48" i="10" s="1"/>
  <c r="B27" i="10"/>
  <c r="B40" i="10"/>
  <c r="C73" i="10"/>
  <c r="F12" i="7"/>
  <c r="D23" i="9"/>
  <c r="E23" i="9" s="1"/>
  <c r="D40" i="9"/>
  <c r="E40" i="9" s="1"/>
  <c r="D12" i="10"/>
  <c r="E12" i="10"/>
  <c r="B12" i="10"/>
  <c r="D8" i="10"/>
  <c r="D9" i="10"/>
  <c r="E9" i="10" s="1"/>
  <c r="D11" i="10"/>
  <c r="E11" i="10" s="1"/>
  <c r="D13" i="10"/>
  <c r="D15" i="10"/>
  <c r="E15" i="10" s="1"/>
  <c r="B11" i="10"/>
  <c r="B15" i="10"/>
  <c r="B9" i="10"/>
  <c r="E13" i="10"/>
  <c r="B13" i="10"/>
  <c r="D21" i="10"/>
  <c r="E21" i="10" s="1"/>
  <c r="B24" i="10"/>
  <c r="B26" i="10"/>
  <c r="E8" i="10"/>
  <c r="B8" i="10"/>
  <c r="B29" i="10"/>
  <c r="B31" i="10"/>
  <c r="A31" i="10"/>
  <c r="B30" i="10"/>
  <c r="B34" i="10"/>
  <c r="B37" i="10"/>
  <c r="A37" i="10"/>
  <c r="B36" i="10"/>
  <c r="B35" i="10"/>
  <c r="B38" i="10"/>
  <c r="B39" i="10"/>
  <c r="B33" i="10"/>
  <c r="A33" i="10"/>
  <c r="B32" i="10"/>
  <c r="B42" i="10"/>
  <c r="B43" i="10"/>
  <c r="B47" i="10"/>
  <c r="B48" i="10"/>
  <c r="B46" i="10"/>
  <c r="B45" i="10"/>
  <c r="B44" i="10"/>
  <c r="E72" i="10"/>
  <c r="E6" i="10"/>
  <c r="AB7" i="28"/>
  <c r="E46" i="10" l="1"/>
  <c r="C61" i="18"/>
  <c r="D12" i="7"/>
  <c r="C12" i="7"/>
  <c r="E12" i="7"/>
  <c r="D7" i="10"/>
  <c r="E7" i="10" s="1"/>
  <c r="A48" i="7"/>
  <c r="A41" i="10"/>
  <c r="A42" i="10" l="1"/>
  <c r="A49" i="7"/>
  <c r="A43" i="10" l="1"/>
  <c r="A50" i="7"/>
  <c r="A44" i="10" l="1"/>
  <c r="A51" i="7"/>
  <c r="A45" i="10" l="1"/>
  <c r="A46" i="10" l="1"/>
  <c r="A53" i="7"/>
  <c r="A47" i="10" l="1"/>
  <c r="A48" i="10" l="1"/>
  <c r="A55" i="7"/>
  <c r="A49" i="10" l="1"/>
  <c r="A56" i="7"/>
  <c r="A50" i="10" l="1"/>
  <c r="A57" i="7"/>
  <c r="A51" i="10" l="1"/>
  <c r="A58" i="7"/>
  <c r="A52" i="10" s="1"/>
  <c r="E51" i="10" s="1"/>
  <c r="A53" i="10"/>
  <c r="A60" i="7"/>
  <c r="D58" i="18"/>
  <c r="C59" i="7" s="1"/>
  <c r="F20" i="26"/>
  <c r="F27" i="26"/>
  <c r="D31" i="19"/>
  <c r="F29" i="7" s="1"/>
  <c r="J20" i="26"/>
  <c r="J27" i="26" s="1"/>
  <c r="D32" i="19" s="1"/>
  <c r="M20" i="26"/>
  <c r="M27" i="26"/>
  <c r="F31" i="7"/>
  <c r="D25" i="10" s="1"/>
  <c r="E25" i="10" s="1"/>
  <c r="O19" i="26"/>
  <c r="O20" i="26"/>
  <c r="O27" i="26"/>
  <c r="D33" i="19"/>
  <c r="D27" i="9"/>
  <c r="E27" i="9" s="1"/>
  <c r="N20" i="26"/>
  <c r="D21" i="19"/>
  <c r="D17" i="9"/>
  <c r="D6" i="9" s="1"/>
  <c r="E6" i="9" s="1"/>
  <c r="A33" i="19"/>
  <c r="A34" i="19" s="1"/>
  <c r="D25" i="19"/>
  <c r="A22" i="19"/>
  <c r="E18" i="9"/>
  <c r="E16" i="9"/>
  <c r="E34" i="9"/>
  <c r="A27" i="9"/>
  <c r="E29" i="9"/>
  <c r="E33" i="9"/>
  <c r="E30" i="9"/>
  <c r="E37" i="9"/>
  <c r="E38" i="9"/>
  <c r="E39" i="9"/>
  <c r="E43" i="9"/>
  <c r="E51" i="9"/>
  <c r="E53" i="9"/>
  <c r="E47" i="9"/>
  <c r="A28" i="9" l="1"/>
  <c r="A35" i="19"/>
  <c r="A29" i="9" s="1"/>
  <c r="E17" i="9"/>
  <c r="F30" i="7"/>
  <c r="D26" i="9"/>
  <c r="E26" i="9" s="1"/>
  <c r="A23" i="19"/>
  <c r="A18" i="9"/>
  <c r="A17" i="9"/>
  <c r="A37" i="19"/>
  <c r="A30" i="9"/>
  <c r="D23" i="10"/>
  <c r="E23" i="10" s="1"/>
  <c r="D63" i="19"/>
  <c r="D25" i="9"/>
  <c r="F58" i="18"/>
  <c r="D59" i="7"/>
  <c r="D25" i="7" s="1"/>
  <c r="D24" i="7" s="1"/>
  <c r="D79" i="7" s="1"/>
  <c r="E59" i="7"/>
  <c r="E25" i="7" s="1"/>
  <c r="E24" i="7" s="1"/>
  <c r="C25" i="7"/>
  <c r="C24" i="7" s="1"/>
  <c r="F59" i="7"/>
  <c r="D24" i="10" l="1"/>
  <c r="E24" i="10"/>
  <c r="D19" i="10"/>
  <c r="E25" i="9"/>
  <c r="D21" i="9"/>
  <c r="A31" i="9"/>
  <c r="A38" i="19"/>
  <c r="F25" i="7"/>
  <c r="D53" i="10"/>
  <c r="E79" i="7"/>
  <c r="C79" i="7"/>
  <c r="A39" i="19" l="1"/>
  <c r="A32" i="9"/>
  <c r="D56" i="9"/>
  <c r="E56" i="9" s="1"/>
  <c r="E21" i="9"/>
  <c r="F24" i="7"/>
  <c r="E53" i="10"/>
  <c r="E19" i="10" s="1"/>
  <c r="E18" i="10" s="1"/>
  <c r="D18" i="10"/>
  <c r="D73" i="10" l="1"/>
  <c r="E73" i="10" s="1"/>
  <c r="A40" i="19"/>
  <c r="A33" i="9"/>
  <c r="F79" i="7"/>
  <c r="A34" i="9" l="1"/>
  <c r="A41" i="19"/>
  <c r="A42" i="19" l="1"/>
  <c r="A35" i="9"/>
  <c r="A36" i="9" l="1"/>
  <c r="A43" i="19"/>
  <c r="A37" i="9" l="1"/>
  <c r="A45" i="19" l="1"/>
  <c r="A39" i="9" l="1"/>
  <c r="A46" i="19"/>
  <c r="A47" i="19" l="1"/>
  <c r="A40" i="9"/>
  <c r="A41" i="9" l="1"/>
  <c r="A50" i="19" l="1"/>
  <c r="A51" i="19" l="1"/>
  <c r="A52" i="19" l="1"/>
  <c r="A45" i="9"/>
  <c r="A46" i="9" l="1"/>
  <c r="A53" i="19"/>
  <c r="A47" i="9" l="1"/>
  <c r="A55" i="19" l="1"/>
  <c r="A49" i="9" l="1"/>
  <c r="A58" i="19" l="1"/>
  <c r="A51" i="9" l="1"/>
  <c r="A61" i="19" l="1"/>
  <c r="A60" i="19"/>
  <c r="A62" i="19" l="1"/>
  <c r="A55" i="9" s="1"/>
  <c r="A5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7" authorId="0" shapeId="0" xr:uid="{508229F1-F865-4E30-8B96-3B43E6AD497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490,0 փոխարինող պահակ
200,0 փոխարինող հավաքարար</t>
        </r>
      </text>
    </comment>
    <comment ref="H7" authorId="0" shapeId="0" xr:uid="{9917ECA3-EF59-4BC0-BA37-141DB6B53E3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պահակի, հավաքարարի</t>
        </r>
      </text>
    </comment>
  </commentList>
</comments>
</file>

<file path=xl/sharedStrings.xml><?xml version="1.0" encoding="utf-8"?>
<sst xmlns="http://schemas.openxmlformats.org/spreadsheetml/2006/main" count="733" uniqueCount="421">
  <si>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</si>
  <si>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</si>
  <si>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</si>
  <si>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</si>
  <si>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</si>
  <si>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</si>
  <si>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</si>
  <si>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</si>
  <si>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</si>
  <si>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</si>
  <si>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</si>
  <si>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</si>
  <si>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</si>
  <si>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</si>
  <si>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</si>
  <si>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</si>
  <si>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</si>
  <si>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</si>
  <si>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</si>
  <si>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</si>
  <si>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</si>
  <si>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</si>
  <si>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</si>
  <si>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</si>
  <si>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</si>
  <si>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</si>
  <si>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</si>
  <si>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</si>
  <si>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</si>
  <si>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</si>
  <si>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</si>
  <si>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</si>
  <si>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</si>
  <si>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</si>
  <si>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</si>
  <si>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</si>
  <si>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</si>
  <si>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</si>
  <si>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</si>
  <si>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</si>
  <si>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</si>
  <si>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</si>
  <si>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</si>
  <si>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</si>
  <si>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</si>
  <si>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</si>
  <si>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</si>
  <si>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</si>
  <si>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</si>
  <si>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</si>
  <si>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</si>
  <si>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</si>
  <si>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</si>
  <si>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</si>
  <si>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</si>
  <si>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</si>
  <si>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</si>
  <si>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</si>
  <si>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</si>
  <si>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</si>
  <si>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</si>
  <si>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</si>
  <si>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</si>
  <si>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</si>
  <si>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</si>
  <si>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</si>
  <si>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</si>
  <si>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</si>
  <si>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</si>
  <si>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</si>
  <si>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</si>
  <si>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</si>
  <si>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</si>
  <si>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</si>
  <si>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</si>
  <si>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</si>
  <si>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</si>
  <si>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</si>
  <si>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</si>
  <si>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</si>
  <si>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</si>
  <si>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</si>
  <si>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</si>
  <si>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</si>
  <si>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</si>
  <si>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</si>
  <si>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</si>
  <si>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</si>
  <si>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</si>
  <si>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</si>
  <si>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</si>
  <si>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</si>
  <si>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</si>
  <si>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</si>
  <si>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</si>
  <si>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</si>
  <si>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</si>
  <si>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</si>
  <si>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</si>
  <si>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</si>
  <si>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</si>
  <si>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</si>
  <si>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</si>
  <si>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</si>
  <si>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</si>
  <si>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</si>
  <si>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</si>
  <si>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</si>
  <si>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</si>
  <si>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</si>
  <si>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</si>
  <si>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</si>
  <si>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</si>
  <si>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</si>
  <si>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</si>
  <si>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</si>
  <si>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</si>
  <si>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</si>
  <si>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</si>
  <si>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</si>
  <si>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</si>
  <si>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</si>
  <si>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</si>
  <si>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</si>
  <si>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</si>
  <si>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</si>
  <si>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</si>
  <si>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</si>
  <si>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</si>
  <si>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</si>
  <si>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</si>
  <si>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</si>
  <si>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</si>
  <si>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</si>
  <si>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</si>
  <si>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</si>
  <si>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</si>
  <si>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</si>
  <si>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</si>
  <si>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</si>
  <si>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</si>
  <si>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</si>
  <si>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</si>
  <si>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</si>
  <si>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</si>
  <si>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</si>
  <si>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</si>
  <si>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</si>
  <si>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</si>
  <si>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</si>
  <si>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</si>
  <si>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</si>
  <si>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</si>
  <si>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</si>
  <si>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</si>
  <si>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</si>
  <si>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</si>
  <si>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</si>
  <si>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</si>
  <si>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</si>
  <si>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</si>
  <si>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</si>
  <si>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</si>
  <si>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</si>
  <si>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</si>
  <si>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</si>
  <si>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</si>
  <si>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</si>
  <si>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</si>
  <si>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</si>
  <si>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</si>
  <si>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</si>
  <si>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</si>
  <si>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</si>
  <si>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</si>
  <si>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</si>
  <si>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</si>
  <si>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</si>
  <si>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</si>
  <si>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</si>
  <si>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</si>
  <si>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</si>
  <si>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</si>
  <si>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</si>
  <si>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</si>
  <si>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</si>
  <si>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</si>
  <si>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</si>
  <si>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</si>
  <si>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</si>
  <si>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</si>
  <si>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</si>
  <si>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</si>
  <si>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</si>
  <si>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</si>
  <si>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</si>
  <si>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</si>
  <si>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</si>
  <si>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</si>
  <si>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</si>
  <si>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</si>
  <si>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</si>
  <si>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</si>
  <si>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</si>
  <si>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</si>
  <si>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</si>
  <si>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</si>
  <si>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</si>
  <si>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</si>
  <si>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</si>
  <si>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</si>
  <si>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</si>
  <si>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</si>
  <si>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</si>
  <si>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</si>
  <si>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</si>
  <si>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</si>
  <si>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</si>
  <si>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</si>
  <si>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</si>
  <si>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</si>
  <si>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</si>
  <si>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</si>
  <si>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</si>
  <si>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</si>
  <si>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</si>
  <si>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</si>
  <si>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</si>
  <si>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</si>
  <si>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</si>
  <si>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</si>
  <si>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</si>
  <si>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</si>
  <si>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</si>
  <si>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</si>
  <si>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</si>
  <si>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</si>
  <si>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</si>
  <si>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</si>
  <si>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</si>
  <si>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</si>
  <si>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</si>
  <si>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</si>
  <si>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</si>
  <si>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</si>
  <si>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</si>
  <si>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</si>
  <si>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</si>
  <si>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</si>
  <si>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</si>
  <si>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</si>
  <si>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</si>
  <si>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</si>
  <si>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</si>
  <si>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</si>
  <si>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</si>
  <si>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</si>
  <si>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</si>
  <si>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</si>
  <si>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</si>
  <si>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</si>
  <si>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</si>
  <si>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</si>
  <si>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</si>
  <si>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</si>
  <si>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</si>
  <si>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</si>
  <si>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</si>
  <si>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</si>
  <si>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</si>
  <si>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</si>
  <si>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</si>
  <si>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</si>
  <si>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«Երևանի Մալաթիա-Սեբաստիայի շախմատի մանկապատանեկան մարզադպրոց» ՀՈԱԿ-ի</t>
  </si>
  <si>
    <t>Շախմատ</t>
  </si>
  <si>
    <t>Արամայիս Պողոսյան ԱՁ</t>
  </si>
  <si>
    <t>քարթրիջի լիցքավորում</t>
  </si>
  <si>
    <t>Էյ-Ի-Ջի-սերվիս ՍՊԸ</t>
  </si>
  <si>
    <t>Մնացորդ</t>
  </si>
  <si>
    <t>Սուբսիդիա</t>
  </si>
  <si>
    <t>37816,0</t>
  </si>
  <si>
    <t>2,4</t>
  </si>
  <si>
    <t>ՀԻՄՆԱՎՈՐՈՒՄ</t>
  </si>
  <si>
    <t>Աշխատավարձի գծով ծախս - Հաշվարկը ներկայացված է կից ձևաչափով՝ ըստ հաստիքացոււցակի։</t>
  </si>
  <si>
    <t>Էլ․ էներգիայի ծախս - նախատեսված հաշվարկը ներկայացված է կից ձևաչափով։</t>
  </si>
  <si>
    <t>339,4</t>
  </si>
  <si>
    <t>188,1</t>
  </si>
  <si>
    <t>89,6</t>
  </si>
  <si>
    <t>Ջեռուցման ծախս - նախատեսված է հաշվարկը ներկայացված է կից ձևաչափով։</t>
  </si>
  <si>
    <t>Ջրմուղ-կոյուղու գծով - նախատեսված է հաշվարկը ներկայացված է կից ձևաչափով։</t>
  </si>
  <si>
    <t xml:space="preserve">Կապի ծախսի գծով - ընդամենը տարեկան հեռախոսի և ինտերնետի ամսական վճար։ </t>
  </si>
  <si>
    <t>129,6</t>
  </si>
  <si>
    <t>Բանկային ծառայության գծով - ինտերնետ բանկի տարեկան սպասարկման համար։</t>
  </si>
  <si>
    <t>10,0</t>
  </si>
  <si>
    <t>Տնտեսական և գրասենյակային ապրանքների գծով - գնումների պլանը ներկայացված է։</t>
  </si>
  <si>
    <t>Փոքրարժեք կամ արագամաշ առարկաների գծով -   գնումների պլանը ներկայացված է։</t>
  </si>
  <si>
    <t>150,0</t>
  </si>
  <si>
    <t>30,0</t>
  </si>
  <si>
    <t>Դեղորայքի գծով - նախատեսվում է գնել 1-ին բուժօգնության դեղեր։</t>
  </si>
  <si>
    <t>Ջեռռուցման համակարգի սպասարկման գծով - Ծխաօդատար ուղիների ստուգում, հրշեջ ակտի տրամադրում 42,0 դրամ։ Գազասպառման համակարգերի տեխ․ սպասարկում 18,0 դրամ։</t>
  </si>
  <si>
    <t>Համակարգչային ծրագրի և կայքի սպասարկման գծով - ՀԾ հանրային հատվածի սպասարկման գումար</t>
  </si>
  <si>
    <t>Էլ․ ստորագրության գծով - տարեկան սպասարկման համար</t>
  </si>
  <si>
    <t>3,0</t>
  </si>
  <si>
    <t>Կրեդիտորական պարքտի մարման գծով</t>
  </si>
  <si>
    <t xml:space="preserve">Հաստատում եմ </t>
  </si>
  <si>
    <r>
      <t>«Երևանի Մալաթիա Սեբաստիայի շախմատի  մանկապատանեկան  մարզադպրոց</t>
    </r>
    <r>
      <rPr>
        <sz val="11"/>
        <rFont val="Calibri"/>
        <family val="2"/>
        <charset val="204"/>
      </rPr>
      <t>»</t>
    </r>
    <r>
      <rPr>
        <sz val="11"/>
        <rFont val="Arial"/>
        <family val="2"/>
        <charset val="204"/>
      </rPr>
      <t xml:space="preserve">ՀՈԱԿ </t>
    </r>
  </si>
  <si>
    <t>Տնօրենի ժ/պ՝</t>
  </si>
  <si>
    <t>Ն. Հովհաննիսյան</t>
  </si>
  <si>
    <t>31.01.2024թ.</t>
  </si>
  <si>
    <t xml:space="preserve">Պատվիրատուն «Երևանի Մալաթիա Սեբաստիայի շախմատի  մանկապատանեկան  մարզադպրոց»ՀՈԱԿ </t>
  </si>
  <si>
    <t>Ծրագիր « Արտադպրոցական դաստիարակություն»</t>
  </si>
  <si>
    <t>Անվանումը   Երևան քաղաքի 2024 թվականի բյուջեյով գնման ենթակա ապրանքներ, աշխատանքներ և ծառայություններ</t>
  </si>
  <si>
    <t>բաժին 09 խումբ  05  դաս 01 ծրագիր«Արտադպրոցական դաստիարակություն»</t>
  </si>
  <si>
    <t>(ըստ բյուջետային  ծախսերի գործառնական դասակարգման)</t>
  </si>
  <si>
    <t>Հոդվածը</t>
  </si>
  <si>
    <t xml:space="preserve">Գնման առարկայի </t>
  </si>
  <si>
    <t>Գնման ձև (ընթացակարգը)</t>
  </si>
  <si>
    <t>Չափման միավորը</t>
  </si>
  <si>
    <t>Միավորի գինը</t>
  </si>
  <si>
    <t>Ընդամենը ծախսեր (դրամ)</t>
  </si>
  <si>
    <t>Քանակը</t>
  </si>
  <si>
    <t>Միջանցիկ կոդը`ըստ CPV դասակարգման</t>
  </si>
  <si>
    <t>անվանումը</t>
  </si>
  <si>
    <t>գրասենյակային ապրանքներ և նյութեր</t>
  </si>
  <si>
    <t>30197631</t>
  </si>
  <si>
    <t>գրելու թուղթ A4</t>
  </si>
  <si>
    <t>ՄԱ</t>
  </si>
  <si>
    <t>տուփ</t>
  </si>
  <si>
    <t>30199420</t>
  </si>
  <si>
    <t>թուղթ նշումների համար</t>
  </si>
  <si>
    <t>39263200</t>
  </si>
  <si>
    <t>գրասենյակային գիրք, մատյան 70-200էջ,տող</t>
  </si>
  <si>
    <t>հատ</t>
  </si>
  <si>
    <t>30197322</t>
  </si>
  <si>
    <t>կարիչ 20-30 թերթի համար</t>
  </si>
  <si>
    <t>30192710</t>
  </si>
  <si>
    <t>սոսինձ, թղթի, ստվարաթղթի և տեքստիլի</t>
  </si>
  <si>
    <t>24911200</t>
  </si>
  <si>
    <t>սոսինձ էմուլսիա</t>
  </si>
  <si>
    <t>39263410</t>
  </si>
  <si>
    <t>ամրակ մետաղյա, փոքր</t>
  </si>
  <si>
    <t>39263430</t>
  </si>
  <si>
    <t>ամրակ մետաղյա, մեծ</t>
  </si>
  <si>
    <t>30192121</t>
  </si>
  <si>
    <t xml:space="preserve">գնդիկավոր գրիչ </t>
  </si>
  <si>
    <t>30192137</t>
  </si>
  <si>
    <t>մատիտ գրաֆիտե  միջուկով 2</t>
  </si>
  <si>
    <t>39292500</t>
  </si>
  <si>
    <t>քանոն պլաստիկ</t>
  </si>
  <si>
    <t>39263520</t>
  </si>
  <si>
    <t>սեղմակ միջին</t>
  </si>
  <si>
    <t>30192760</t>
  </si>
  <si>
    <t xml:space="preserve">սրիչ սովորական </t>
  </si>
  <si>
    <t>30197234</t>
  </si>
  <si>
    <t>թղթապանակ կոշտ կազմով</t>
  </si>
  <si>
    <t>30197232</t>
  </si>
  <si>
    <t>թղթապանակ արագակար, թղթյա</t>
  </si>
  <si>
    <t>30197233</t>
  </si>
  <si>
    <t>թղթապանակ թղթե թելով</t>
  </si>
  <si>
    <t>30193700</t>
  </si>
  <si>
    <t>թղթադարակ պլաստմասսայե, հարկերով</t>
  </si>
  <si>
    <t>30192720</t>
  </si>
  <si>
    <t>գծանիշ (մարկեր)</t>
  </si>
  <si>
    <t>թղթապանակ ռեգիստր կոշտ կազմով</t>
  </si>
  <si>
    <t>30201746</t>
  </si>
  <si>
    <t>Ֆայլ</t>
  </si>
  <si>
    <t>տնտեսական ապրանքներ և նյութեր</t>
  </si>
  <si>
    <t>օճառ</t>
  </si>
  <si>
    <t xml:space="preserve">օճառ տնտեսական </t>
  </si>
  <si>
    <t>լվացքի փոշի ձեռքով լվանալու համար</t>
  </si>
  <si>
    <t>ռուլոնով զուգարանի թուղթ</t>
  </si>
  <si>
    <t>տնտեսող լամպեր</t>
  </si>
  <si>
    <t>աղբարկղեր պլաստմասսայից</t>
  </si>
  <si>
    <t>պոլիէթիլենային պարկ աղբի համար</t>
  </si>
  <si>
    <t>լվացող մաքրող միջոց</t>
  </si>
  <si>
    <t>թղթե անձեռոցիկներ երկշերտ</t>
  </si>
  <si>
    <t>անձեռոցիկ թաց</t>
  </si>
  <si>
    <t>ռետինե ձեռնոց</t>
  </si>
  <si>
    <t>զույգ</t>
  </si>
  <si>
    <t>գոգաթիակ աղբը հավաքելու համար</t>
  </si>
  <si>
    <t>լիտր</t>
  </si>
  <si>
    <t>սպիրտ բժշկական 96%</t>
  </si>
  <si>
    <t>ալկոգել 0.5լ</t>
  </si>
  <si>
    <t>մաքրող լաթ</t>
  </si>
  <si>
    <t>կահույքի և ապակի մաքրելու միջոց</t>
  </si>
  <si>
    <t>սպունգ սանիտարահիգենիկ</t>
  </si>
  <si>
    <t>գորգ դռան դիմաց գցելու</t>
  </si>
  <si>
    <t>շինարարական նյութեր</t>
  </si>
  <si>
    <t>օդի թարմեցուցիչ</t>
  </si>
  <si>
    <t>սպունգ աման լվանալու</t>
  </si>
  <si>
    <t>Դեղորայք</t>
  </si>
  <si>
    <t>արագամաշ առարկաներ</t>
  </si>
  <si>
    <t>կողպեքի միջուկ</t>
  </si>
  <si>
    <t xml:space="preserve"> ջրի փական</t>
  </si>
  <si>
    <t>էլեկտրական երկարացման լար</t>
  </si>
  <si>
    <t>Մատյան</t>
  </si>
  <si>
    <t>համակարգչային ստեղնաշար</t>
  </si>
  <si>
    <t>համակարգչային մկնիկ լարով</t>
  </si>
  <si>
    <t>ջրի ծորակ</t>
  </si>
  <si>
    <t>համակարգչի կոշտ սկավառակ</t>
  </si>
  <si>
    <t>սնունցման մարտկոց</t>
  </si>
  <si>
    <t>փափուկ զոդանյութերով զոդման սարքեր</t>
  </si>
  <si>
    <t>306,5</t>
  </si>
  <si>
    <t>116,8</t>
  </si>
  <si>
    <t>հաշվարկը ներկայացված է</t>
  </si>
  <si>
    <t>ցուցակը կից</t>
  </si>
  <si>
    <t>Համակարգիչների տեխնիկական սպասարկման գծով - քարթիջի լիցքավորման ( մոտ 10 անգամ՝ 10*4000 դրամ) և համակարգչի սպասարկման համար (մոտ 2 անգամ՝ 2*5000 դրամ)։</t>
  </si>
  <si>
    <t>Ուսումնական նյութերի գծով - Դասամատյանների ձեռքբերման համար։ Քանի որ տարվա ընթացքում խմբերը պարբերաբար վերադասավորվում են, մատյանների լրացուցիչ քանակ է անհրաժեշտ լինում, գործող խմբերի քանակից շատ (30 հատ)։</t>
  </si>
  <si>
    <t>Ուսումնամարզական հավաք</t>
  </si>
  <si>
    <t>36795,2</t>
  </si>
  <si>
    <t>60,0</t>
  </si>
  <si>
    <t>50,0</t>
  </si>
  <si>
    <t>107,0</t>
  </si>
  <si>
    <t>200,0</t>
  </si>
  <si>
    <t>500,0</t>
  </si>
  <si>
    <t>Հիմնական միջոցի ձեռքբերում (չհրկիզվող պահարան, փոքր դարակներով պահարան, տպիչ սարք)</t>
  </si>
  <si>
    <t>Ուսումնամարզական հավաք (մոտ 10 հոգու հաշվարկով՝ 3 անգամյան սնունդ, կեցություն, տրանսպորտ)</t>
  </si>
  <si>
    <t>Միջոռացումների և գործուղումների գծով (տրանսպորտ, համազգեստ)</t>
  </si>
  <si>
    <t>ներկայացված է</t>
  </si>
  <si>
    <t>բ)</t>
  </si>
  <si>
    <t>Տպիչ 3ը 1ում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</si>
</sst>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  <font>
      <u/>
      <sz val="12"/>
      <name val="Sylfaen"/>
      <family val="1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 LatArm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0" fontId="63" fillId="0" borderId="0" xfId="46" applyFont="1" applyAlignment="1">
      <alignment vertical="center"/>
    </xf>
    <xf numFmtId="0" fontId="67" fillId="0" borderId="0" xfId="46" applyFont="1" applyAlignment="1">
      <alignment vertical="center"/>
    </xf>
    <xf numFmtId="0" fontId="67" fillId="0" borderId="0" xfId="46" applyFont="1" applyAlignment="1">
      <alignment horizontal="center" vertical="center"/>
    </xf>
    <xf numFmtId="0" fontId="67" fillId="0" borderId="0" xfId="46" applyFont="1" applyAlignment="1">
      <alignment horizontal="left" vertical="top"/>
    </xf>
    <xf numFmtId="0" fontId="67" fillId="0" borderId="0" xfId="46" applyFont="1" applyAlignment="1">
      <alignment horizontal="center" vertical="top"/>
    </xf>
    <xf numFmtId="0" fontId="67" fillId="0" borderId="0" xfId="46" applyFont="1" applyAlignment="1">
      <alignment vertical="top" wrapText="1"/>
    </xf>
    <xf numFmtId="0" fontId="72" fillId="0" borderId="0" xfId="46" applyFont="1" applyAlignment="1">
      <alignment vertical="top" wrapText="1"/>
    </xf>
    <xf numFmtId="0" fontId="67" fillId="0" borderId="0" xfId="46" applyFont="1" applyAlignment="1">
      <alignment horizontal="left" vertical="top" wrapText="1"/>
    </xf>
    <xf numFmtId="49" fontId="67" fillId="0" borderId="0" xfId="46" applyNumberFormat="1" applyFont="1" applyAlignment="1">
      <alignment horizontal="center" vertical="center"/>
    </xf>
    <xf numFmtId="49" fontId="67" fillId="0" borderId="0" xfId="46" applyNumberFormat="1" applyFont="1" applyAlignment="1">
      <alignment horizontal="center" vertical="top"/>
    </xf>
    <xf numFmtId="0" fontId="63" fillId="0" borderId="0" xfId="46" applyFont="1" applyAlignment="1">
      <alignment horizontal="center" vertical="center"/>
    </xf>
    <xf numFmtId="0" fontId="64" fillId="0" borderId="0" xfId="0" applyFont="1"/>
    <xf numFmtId="0" fontId="67" fillId="0" borderId="0" xfId="45" applyFont="1" applyAlignment="1" applyProtection="1">
      <alignment vertical="center"/>
      <protection hidden="1"/>
    </xf>
    <xf numFmtId="0" fontId="67" fillId="0" borderId="0" xfId="45" applyFont="1" applyAlignment="1" applyProtection="1">
      <alignment vertical="top"/>
      <protection hidden="1"/>
    </xf>
    <xf numFmtId="0" fontId="67" fillId="0" borderId="0" xfId="45" applyFont="1" applyAlignment="1" applyProtection="1">
      <alignment horizontal="center" vertical="center" wrapText="1"/>
      <protection hidden="1"/>
    </xf>
    <xf numFmtId="0" fontId="67" fillId="0" borderId="0" xfId="45" applyFont="1" applyAlignment="1" applyProtection="1">
      <alignment vertical="top" wrapText="1"/>
      <protection hidden="1"/>
    </xf>
    <xf numFmtId="49" fontId="63" fillId="0" borderId="0" xfId="46" applyNumberFormat="1" applyFont="1" applyAlignment="1">
      <alignment horizontal="center" vertical="top"/>
    </xf>
    <xf numFmtId="0" fontId="67" fillId="0" borderId="0" xfId="46" applyFont="1" applyAlignment="1">
      <alignment horizontal="left" vertical="center" wrapText="1"/>
    </xf>
    <xf numFmtId="49" fontId="64" fillId="0" borderId="0" xfId="0" applyNumberFormat="1" applyFont="1"/>
    <xf numFmtId="49" fontId="67" fillId="0" borderId="0" xfId="0" applyNumberFormat="1" applyFont="1"/>
    <xf numFmtId="0" fontId="63" fillId="0" borderId="0" xfId="0" applyFont="1"/>
    <xf numFmtId="0" fontId="67" fillId="0" borderId="0" xfId="0" applyFont="1"/>
    <xf numFmtId="2" fontId="63" fillId="0" borderId="0" xfId="46" applyNumberFormat="1" applyFont="1" applyAlignment="1">
      <alignment horizontal="center" vertical="center"/>
    </xf>
    <xf numFmtId="0" fontId="73" fillId="0" borderId="0" xfId="0" applyFont="1"/>
    <xf numFmtId="0" fontId="7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73" fillId="0" borderId="36" xfId="0" applyFont="1" applyBorder="1" applyAlignment="1">
      <alignment horizontal="right" vertical="justify"/>
    </xf>
    <xf numFmtId="0" fontId="73" fillId="0" borderId="36" xfId="0" applyFont="1" applyBorder="1"/>
    <xf numFmtId="0" fontId="73" fillId="0" borderId="39" xfId="0" applyFont="1" applyBorder="1"/>
    <xf numFmtId="0" fontId="73" fillId="0" borderId="39" xfId="0" applyFont="1" applyBorder="1" applyAlignment="1">
      <alignment horizontal="right"/>
    </xf>
    <xf numFmtId="0" fontId="76" fillId="27" borderId="10" xfId="0" applyFont="1" applyFill="1" applyBorder="1"/>
    <xf numFmtId="49" fontId="73" fillId="27" borderId="10" xfId="0" applyNumberFormat="1" applyFont="1" applyFill="1" applyBorder="1" applyAlignment="1">
      <alignment horizontal="right"/>
    </xf>
    <xf numFmtId="0" fontId="73" fillId="27" borderId="10" xfId="0" applyFont="1" applyFill="1" applyBorder="1"/>
    <xf numFmtId="0" fontId="73" fillId="0" borderId="10" xfId="0" applyFont="1" applyBorder="1"/>
    <xf numFmtId="49" fontId="73" fillId="0" borderId="10" xfId="0" applyNumberFormat="1" applyFont="1" applyBorder="1" applyAlignment="1">
      <alignment horizontal="right"/>
    </xf>
    <xf numFmtId="1" fontId="73" fillId="0" borderId="10" xfId="0" applyNumberFormat="1" applyFont="1" applyBorder="1"/>
    <xf numFmtId="0" fontId="73" fillId="0" borderId="10" xfId="0" applyFont="1" applyBorder="1" applyAlignment="1">
      <alignment horizontal="right"/>
    </xf>
    <xf numFmtId="0" fontId="73" fillId="28" borderId="10" xfId="0" applyFont="1" applyFill="1" applyBorder="1"/>
    <xf numFmtId="0" fontId="73" fillId="28" borderId="10" xfId="0" applyFont="1" applyFill="1" applyBorder="1" applyAlignment="1">
      <alignment horizontal="right"/>
    </xf>
    <xf numFmtId="0" fontId="73" fillId="29" borderId="10" xfId="0" applyFont="1" applyFill="1" applyBorder="1"/>
    <xf numFmtId="0" fontId="76" fillId="29" borderId="10" xfId="0" applyFont="1" applyFill="1" applyBorder="1"/>
    <xf numFmtId="0" fontId="76" fillId="24" borderId="10" xfId="0" applyFont="1" applyFill="1" applyBorder="1"/>
    <xf numFmtId="0" fontId="77" fillId="0" borderId="10" xfId="0" applyFont="1" applyBorder="1"/>
    <xf numFmtId="0" fontId="76" fillId="28" borderId="10" xfId="0" applyFont="1" applyFill="1" applyBorder="1"/>
    <xf numFmtId="0" fontId="63" fillId="0" borderId="0" xfId="0" applyFont="1" applyAlignment="1">
      <alignment horizontal="center"/>
    </xf>
    <xf numFmtId="49" fontId="67" fillId="0" borderId="0" xfId="0" applyNumberFormat="1" applyFont="1" applyAlignment="1">
      <alignment horizontal="center"/>
    </xf>
    <xf numFmtId="2" fontId="63" fillId="0" borderId="0" xfId="0" applyNumberFormat="1" applyFont="1" applyAlignment="1">
      <alignment horizont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73" fillId="0" borderId="46" xfId="0" applyFont="1" applyBorder="1" applyAlignment="1">
      <alignment horizontal="center" vertical="justify"/>
    </xf>
    <xf numFmtId="0" fontId="73" fillId="0" borderId="51" xfId="0" applyFont="1" applyBorder="1" applyAlignment="1">
      <alignment horizontal="center" vertical="justify"/>
    </xf>
    <xf numFmtId="0" fontId="73" fillId="0" borderId="37" xfId="0" applyFont="1" applyBorder="1" applyAlignment="1">
      <alignment horizontal="center" vertical="justify"/>
    </xf>
    <xf numFmtId="0" fontId="73" fillId="0" borderId="52" xfId="0" applyFont="1" applyBorder="1" applyAlignment="1">
      <alignment horizontal="center" vertical="justify"/>
    </xf>
    <xf numFmtId="0" fontId="73" fillId="0" borderId="0" xfId="0" applyFont="1" applyAlignment="1">
      <alignment horizontal="center" wrapText="1"/>
    </xf>
    <xf numFmtId="0" fontId="7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3" fillId="0" borderId="0" xfId="0" applyFont="1" applyAlignment="1">
      <alignment horizontal="left"/>
    </xf>
    <xf numFmtId="0" fontId="73" fillId="0" borderId="0" xfId="0" applyFont="1" applyAlignment="1">
      <alignment horizontal="center"/>
    </xf>
    <xf numFmtId="0" fontId="73" fillId="0" borderId="14" xfId="0" applyFont="1" applyBorder="1" applyAlignment="1">
      <alignment horizontal="center" vertical="center"/>
    </xf>
    <xf numFmtId="0" fontId="73" fillId="0" borderId="50" xfId="0" applyFont="1" applyBorder="1" applyAlignment="1">
      <alignment horizontal="center" vertical="center"/>
    </xf>
    <xf numFmtId="0" fontId="73" fillId="0" borderId="31" xfId="0" applyFont="1" applyBorder="1" applyAlignment="1">
      <alignment horizontal="center"/>
    </xf>
    <xf numFmtId="0" fontId="73" fillId="0" borderId="49" xfId="0" applyFont="1" applyBorder="1" applyAlignment="1">
      <alignment horizont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0ACAAUABNAAAAAAAAAAAAAAAAAAAAAAAAAAAAAAAAAAAAAAAAAAAAAAAAAAAAAAAAAAAAAAAAAAAAAAAAAAAAAAAAAAAAAAAAAAAAAAAAAAAAAAAAAAAAAAAAAAAAAADpBwUAAgAUAAwAD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0MzZaMCMGCSqGSIb3DQEJBDEWBBSBzDQAx2QQDrKzSaUr8+rkQlP2kzArBgsqhkiG9w0BCRACDDEcMBowGDAWBBRE5xMFRVajmd/v2Zzf5CvSbEm8HjANBgkqhkiG9w0BAQEFAASCAQAzCJugWoKFmZO4niVbl2h/FU4qVn+H2YB7eXTaabe2qvSINBeBKGra1bkJnQ+xQyoe+e3lKuSkK4mgOC/hJ3xuPEyk7LAYfRshRrehiTSpYiEMkeu6A9DWINamTHb627aKNR6DNL6tNcr/jONkr8haIaba9YevpomALv1umZ/H0IYH6wY01Ng/YRegkeb3PQKFmzpifGd40+fHDUA8SLb919HZxzJ100vpT+w7rTQGeHI73ijgqoZ5szow7I09JUIBJVIbQut5agc8vbbLTqSZE+COO6rMuXOzh/wNgUzvNT1hfsfpPZYczVhWIYwd2LMzBTW21mTczaoD5DRWv3F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0ACAAUABNAAAAAAAAAAAAAAAAAAAAAAAAAAAAAAAAAAAAAAAAAAAAAAAAAAAAAAAAAAAAAAAAAAAAAAAAAAAAAAAAAAAAAAAAAAAAAAAAAAAAAAAAAAAAAAAAAAAAAADpBwUAAgAUAAwAD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0MzlaMCMGCSqGSIb3DQEJBDEWBBRpREVd2WB63seSDP+Xtw9lgCQaGDArBgsqhkiG9w0BCRACDDEcMBowGDAWBBRE5xMFRVajmd/v2Zzf5CvSbEm8HjANBgkqhkiG9w0BAQEFAASCAQDBi2iFnntYvfBp5T3kjvtKD8Z/ntueyk5vHEXpgAK5V1H4pxKhSMf3WyfBjN1Gp3JvqJGdcajy62u81SSY6DIUF+AJ6LUc58XsrkZComrpiDCmuQ3lTcmNbftPUUtA/oJWnhoEyltMDyCBxxGOI3Iz8bu4EDqZId00/RXdyfBGEbMV8cP9viOaCWAoPCXNCoQ8xjiWi8i8jGxPBdBO8nGBRz1HrWVfXUZP5jpiQzuvxY5app4t/CNvdexawhjFsGY63Hz/U86/z4w5/fnBdUrAGk/XCaYOs+LnBBo7pHEqBc51JJHPgv1QGKMEam8dSxkqcuFtdXh4nhid39Mot8z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64</xdr:row>
          <xdr:rowOff>0</xdr:rowOff>
        </xdr:from>
        <xdr:to>
          <xdr:col>2</xdr:col>
          <xdr:colOff>2540000</xdr:colOff>
          <xdr:row>64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CBC1919-7B17-F38D-75CD-62B787F72D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34925</xdr:colOff>
          <xdr:row>80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24CB757-C155-501D-00E5-99C6561089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66"/>
  <sheetViews>
    <sheetView view="pageBreakPreview" topLeftCell="A31" zoomScaleSheetLayoutView="100" workbookViewId="0">
      <selection activeCell="C65" sqref="C65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3.5703125" style="37" customWidth="1"/>
    <col min="5" max="5" width="4" style="37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6" s="6" customFormat="1">
      <c r="C1" s="36"/>
      <c r="D1" s="36" t="s">
        <v>161</v>
      </c>
      <c r="E1" s="6">
        <v>29</v>
      </c>
    </row>
    <row r="2" spans="1:6" s="6" customFormat="1">
      <c r="C2" s="36"/>
      <c r="D2" s="519" t="s">
        <v>32</v>
      </c>
      <c r="E2" s="519"/>
    </row>
    <row r="3" spans="1:6" s="6" customFormat="1">
      <c r="C3" s="36"/>
      <c r="D3" s="6" t="s">
        <v>192</v>
      </c>
    </row>
    <row r="4" spans="1:6" s="38" customFormat="1" ht="24.75" customHeight="1">
      <c r="B4" s="290"/>
      <c r="C4" s="290"/>
      <c r="D4" s="519" t="s">
        <v>266</v>
      </c>
      <c r="E4" s="519"/>
    </row>
    <row r="5" spans="1:6" s="38" customFormat="1" ht="20.25" customHeight="1">
      <c r="B5" s="290"/>
      <c r="C5" s="519" t="s">
        <v>193</v>
      </c>
      <c r="D5" s="519"/>
      <c r="E5" s="519"/>
    </row>
    <row r="6" spans="1:6" ht="18.75" customHeight="1">
      <c r="A6" s="520" t="s">
        <v>33</v>
      </c>
      <c r="B6" s="520"/>
      <c r="C6" s="520"/>
      <c r="D6" s="520"/>
      <c r="E6" s="520"/>
    </row>
    <row r="7" spans="1:6" ht="46.5" customHeight="1">
      <c r="A7" s="517" t="s">
        <v>273</v>
      </c>
      <c r="B7" s="517"/>
      <c r="C7" s="517"/>
      <c r="D7" s="517"/>
      <c r="E7" s="517"/>
    </row>
    <row r="8" spans="1:6" ht="18.75" customHeight="1">
      <c r="A8" s="518" t="s">
        <v>251</v>
      </c>
      <c r="B8" s="518"/>
      <c r="C8" s="518"/>
      <c r="D8" s="518"/>
      <c r="E8" s="518"/>
    </row>
    <row r="9" spans="1:6" ht="24" customHeight="1">
      <c r="A9" s="39"/>
      <c r="B9" s="39"/>
      <c r="C9" s="39"/>
      <c r="D9" s="40" t="s">
        <v>44</v>
      </c>
      <c r="E9" s="277"/>
    </row>
    <row r="10" spans="1:6" ht="20.25">
      <c r="A10" s="41" t="s">
        <v>7</v>
      </c>
      <c r="B10" s="42" t="s">
        <v>113</v>
      </c>
      <c r="C10" s="43"/>
      <c r="D10" s="44"/>
      <c r="E10" s="278"/>
    </row>
    <row r="11" spans="1:6" ht="22.15" customHeight="1">
      <c r="A11" s="90">
        <v>1</v>
      </c>
      <c r="B11" s="20" t="s">
        <v>107</v>
      </c>
      <c r="C11" s="45"/>
      <c r="D11" s="186">
        <v>37816</v>
      </c>
      <c r="E11" s="279"/>
    </row>
    <row r="12" spans="1:6" ht="18" hidden="1" customHeight="1">
      <c r="A12" s="90">
        <v>2</v>
      </c>
      <c r="B12" s="228" t="s">
        <v>200</v>
      </c>
      <c r="C12" s="45"/>
      <c r="D12" s="187">
        <f>+Ashkhatavardz!J7</f>
        <v>0</v>
      </c>
      <c r="E12" s="279"/>
    </row>
    <row r="13" spans="1:6" s="3" customFormat="1" hidden="1">
      <c r="A13" s="90">
        <f>+A12+1</f>
        <v>3</v>
      </c>
      <c r="B13" s="20" t="s">
        <v>8</v>
      </c>
      <c r="C13" s="46"/>
      <c r="D13" s="186"/>
      <c r="E13" s="279"/>
      <c r="F13" s="2"/>
    </row>
    <row r="14" spans="1:6" s="3" customFormat="1" hidden="1">
      <c r="A14" s="90">
        <f>+A13+1</f>
        <v>4</v>
      </c>
      <c r="B14" s="20" t="s">
        <v>54</v>
      </c>
      <c r="C14" s="46"/>
      <c r="D14" s="187">
        <f>+'Komunal '!M28</f>
        <v>0</v>
      </c>
      <c r="E14" s="279"/>
      <c r="F14" s="2"/>
    </row>
    <row r="15" spans="1:6" s="3" customFormat="1" hidden="1">
      <c r="A15" s="90">
        <f>+A14+1</f>
        <v>5</v>
      </c>
      <c r="B15" s="20" t="s">
        <v>9</v>
      </c>
      <c r="C15" s="46"/>
      <c r="D15" s="186"/>
      <c r="E15" s="279"/>
      <c r="F15" s="2"/>
    </row>
    <row r="16" spans="1:6" s="3" customFormat="1" hidden="1">
      <c r="A16" s="90">
        <f>+A15+1</f>
        <v>6</v>
      </c>
      <c r="B16" s="20" t="s">
        <v>63</v>
      </c>
      <c r="C16" s="46"/>
      <c r="D16" s="186"/>
      <c r="E16" s="279"/>
      <c r="F16" s="2"/>
    </row>
    <row r="17" spans="1:16" s="3" customFormat="1">
      <c r="A17" s="90">
        <v>2</v>
      </c>
      <c r="B17" s="20" t="s">
        <v>111</v>
      </c>
      <c r="C17" s="46"/>
      <c r="D17" s="187">
        <f>+D18+D19</f>
        <v>1751.1</v>
      </c>
      <c r="E17" s="279"/>
      <c r="F17" s="2"/>
    </row>
    <row r="18" spans="1:16" s="452" customFormat="1" ht="13.5">
      <c r="A18" s="446">
        <f>+A17+0.1</f>
        <v>2.1</v>
      </c>
      <c r="B18" s="447" t="s">
        <v>64</v>
      </c>
      <c r="C18" s="448"/>
      <c r="D18" s="449">
        <f>+D60</f>
        <v>1751.1</v>
      </c>
      <c r="E18" s="450"/>
      <c r="F18" s="451"/>
    </row>
    <row r="19" spans="1:16" s="452" customFormat="1" ht="16.5" hidden="1" customHeight="1">
      <c r="A19" s="446">
        <f>+A18+0.1</f>
        <v>2.2000000000000002</v>
      </c>
      <c r="B19" s="447" t="s">
        <v>65</v>
      </c>
      <c r="C19" s="448"/>
      <c r="D19" s="453"/>
      <c r="E19" s="454"/>
      <c r="F19" s="451"/>
    </row>
    <row r="20" spans="1:16" s="3" customFormat="1" hidden="1">
      <c r="A20" s="90">
        <f>+A17+1</f>
        <v>3</v>
      </c>
      <c r="B20" s="20" t="s">
        <v>10</v>
      </c>
      <c r="C20" s="46"/>
      <c r="D20" s="186"/>
      <c r="E20" s="279"/>
      <c r="F20" s="2"/>
    </row>
    <row r="21" spans="1:16" s="3" customFormat="1">
      <c r="A21" s="90">
        <v>3</v>
      </c>
      <c r="B21" s="20" t="s">
        <v>231</v>
      </c>
      <c r="C21" s="46"/>
      <c r="D21" s="187">
        <f>+'Komunal '!N20</f>
        <v>2.4</v>
      </c>
      <c r="E21" s="279"/>
      <c r="F21" s="2"/>
    </row>
    <row r="22" spans="1:16" s="3" customFormat="1" hidden="1">
      <c r="A22" s="90">
        <f>+A21+1</f>
        <v>4</v>
      </c>
      <c r="B22" s="20" t="s">
        <v>241</v>
      </c>
      <c r="C22" s="46"/>
      <c r="D22" s="186"/>
      <c r="E22" s="279"/>
      <c r="F22" s="2"/>
    </row>
    <row r="23" spans="1:16" s="2" customFormat="1" ht="19.5" hidden="1" customHeight="1">
      <c r="A23" s="90">
        <f>+A22+1</f>
        <v>5</v>
      </c>
      <c r="B23" s="19" t="s">
        <v>195</v>
      </c>
      <c r="C23" s="226"/>
      <c r="D23" s="186"/>
      <c r="E23" s="279"/>
    </row>
    <row r="24" spans="1:16" s="2" customFormat="1" hidden="1">
      <c r="A24" s="90"/>
      <c r="B24" s="19"/>
      <c r="C24" s="226"/>
      <c r="D24" s="186"/>
      <c r="E24" s="279"/>
    </row>
    <row r="25" spans="1:16" ht="24" customHeight="1">
      <c r="A25" s="41"/>
      <c r="B25" s="15" t="s">
        <v>21</v>
      </c>
      <c r="C25" s="43"/>
      <c r="D25" s="213">
        <f>SUM(D11:D17,D20:D24)</f>
        <v>39569.5</v>
      </c>
      <c r="E25" s="280"/>
    </row>
    <row r="26" spans="1:16" ht="13.5" customHeight="1">
      <c r="A26" s="37"/>
      <c r="B26" s="41"/>
      <c r="C26" s="45"/>
      <c r="D26" s="187"/>
      <c r="E26" s="187"/>
    </row>
    <row r="27" spans="1:16" ht="24.75" customHeight="1">
      <c r="A27" s="41" t="s">
        <v>11</v>
      </c>
      <c r="B27" s="47" t="s">
        <v>114</v>
      </c>
      <c r="C27" s="44"/>
      <c r="D27" s="214"/>
      <c r="E27" s="214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s="3" customFormat="1">
      <c r="A28" s="90">
        <v>1</v>
      </c>
      <c r="B28" s="19" t="s">
        <v>169</v>
      </c>
      <c r="C28" s="46"/>
      <c r="D28" s="187">
        <f>+Ashkhatavardz!M9-'Dramakan hosqer'!F75</f>
        <v>36279.199999999997</v>
      </c>
      <c r="E28" s="279"/>
      <c r="F28" s="2"/>
    </row>
    <row r="29" spans="1:16" s="452" customFormat="1" ht="17.25" hidden="1" customHeight="1">
      <c r="A29" s="446">
        <v>1.1000000000000001</v>
      </c>
      <c r="B29" s="455" t="s">
        <v>201</v>
      </c>
      <c r="C29" s="448"/>
      <c r="D29" s="453">
        <f>+Ashkhatavardz!L7</f>
        <v>0</v>
      </c>
      <c r="E29" s="454"/>
      <c r="F29" s="451"/>
      <c r="G29" s="451"/>
      <c r="H29" s="451"/>
      <c r="I29" s="451"/>
      <c r="J29" s="451"/>
      <c r="K29" s="451"/>
      <c r="L29" s="451"/>
      <c r="M29" s="451"/>
      <c r="N29" s="451"/>
      <c r="O29" s="451"/>
      <c r="P29" s="451"/>
    </row>
    <row r="30" spans="1:16" s="452" customFormat="1" ht="18.75" hidden="1" customHeight="1">
      <c r="A30" s="446">
        <f>+A29+0.1</f>
        <v>1.2000000000000002</v>
      </c>
      <c r="B30" s="455" t="s">
        <v>202</v>
      </c>
      <c r="C30" s="448"/>
      <c r="D30" s="453">
        <f>+Ashkhatavardz!J7</f>
        <v>0</v>
      </c>
      <c r="E30" s="454"/>
      <c r="F30" s="451"/>
      <c r="G30" s="451"/>
      <c r="H30" s="451"/>
      <c r="I30" s="451"/>
      <c r="J30" s="451"/>
      <c r="K30" s="451"/>
      <c r="L30" s="451"/>
      <c r="M30" s="451"/>
      <c r="N30" s="451"/>
      <c r="O30" s="451"/>
      <c r="P30" s="451"/>
    </row>
    <row r="31" spans="1:16" s="3" customFormat="1">
      <c r="A31" s="90">
        <f>+A28+1</f>
        <v>2</v>
      </c>
      <c r="B31" s="20" t="s">
        <v>13</v>
      </c>
      <c r="C31" s="46"/>
      <c r="D31" s="186">
        <f>+'Komunal '!F27</f>
        <v>339.4</v>
      </c>
      <c r="E31" s="279"/>
      <c r="F31" s="2"/>
    </row>
    <row r="32" spans="1:16" s="3" customFormat="1">
      <c r="A32" s="90">
        <f t="shared" ref="A32:A39" si="0">+A31+1</f>
        <v>3</v>
      </c>
      <c r="B32" s="20" t="s">
        <v>12</v>
      </c>
      <c r="C32" s="46"/>
      <c r="D32" s="186">
        <f>+'Komunal '!J27</f>
        <v>186.6</v>
      </c>
      <c r="E32" s="279"/>
      <c r="F32" s="2"/>
    </row>
    <row r="33" spans="1:6" s="3" customFormat="1">
      <c r="A33" s="90">
        <f t="shared" si="0"/>
        <v>4</v>
      </c>
      <c r="B33" s="20" t="s">
        <v>14</v>
      </c>
      <c r="C33" s="46"/>
      <c r="D33" s="186">
        <f>+'Komunal '!O27</f>
        <v>89.6</v>
      </c>
      <c r="E33" s="279"/>
      <c r="F33" s="2"/>
    </row>
    <row r="34" spans="1:6" s="3" customFormat="1" ht="16.899999999999999" hidden="1" customHeight="1">
      <c r="A34" s="90">
        <f t="shared" si="0"/>
        <v>5</v>
      </c>
      <c r="B34" s="20" t="s">
        <v>15</v>
      </c>
      <c r="C34" s="46"/>
      <c r="D34" s="186"/>
      <c r="E34" s="279"/>
      <c r="F34" s="2"/>
    </row>
    <row r="35" spans="1:6" s="3" customFormat="1" hidden="1">
      <c r="A35" s="90">
        <f t="shared" si="0"/>
        <v>6</v>
      </c>
      <c r="B35" s="20" t="s">
        <v>16</v>
      </c>
      <c r="C35" s="46"/>
      <c r="D35" s="186"/>
      <c r="E35" s="279"/>
      <c r="F35" s="2"/>
    </row>
    <row r="36" spans="1:6" s="3" customFormat="1" ht="18" customHeight="1">
      <c r="A36" s="90">
        <v>5</v>
      </c>
      <c r="B36" s="20" t="s">
        <v>267</v>
      </c>
      <c r="C36" s="46"/>
      <c r="D36" s="186">
        <v>129.6</v>
      </c>
      <c r="E36" s="279"/>
      <c r="F36" s="2"/>
    </row>
    <row r="37" spans="1:6" s="3" customFormat="1">
      <c r="A37" s="90">
        <f t="shared" si="0"/>
        <v>6</v>
      </c>
      <c r="B37" s="20" t="s">
        <v>17</v>
      </c>
      <c r="C37" s="46"/>
      <c r="D37" s="186">
        <v>10</v>
      </c>
      <c r="E37" s="279"/>
      <c r="F37" s="2"/>
    </row>
    <row r="38" spans="1:6" s="3" customFormat="1">
      <c r="A38" s="90">
        <f t="shared" si="0"/>
        <v>7</v>
      </c>
      <c r="B38" s="20" t="s">
        <v>270</v>
      </c>
      <c r="C38" s="46"/>
      <c r="D38" s="186">
        <v>260</v>
      </c>
      <c r="E38" s="279"/>
      <c r="F38" s="2"/>
    </row>
    <row r="39" spans="1:6" s="3" customFormat="1">
      <c r="A39" s="90">
        <f t="shared" si="0"/>
        <v>8</v>
      </c>
      <c r="B39" s="20" t="s">
        <v>66</v>
      </c>
      <c r="C39" s="46"/>
      <c r="D39" s="186">
        <v>100</v>
      </c>
      <c r="E39" s="279"/>
      <c r="F39" s="2"/>
    </row>
    <row r="40" spans="1:6" s="3" customFormat="1">
      <c r="A40" s="90">
        <f t="shared" ref="A40:A55" si="1">+A39+1</f>
        <v>9</v>
      </c>
      <c r="B40" s="20" t="s">
        <v>40</v>
      </c>
      <c r="C40" s="46"/>
      <c r="D40" s="186">
        <v>30</v>
      </c>
      <c r="E40" s="279"/>
      <c r="F40" s="2"/>
    </row>
    <row r="41" spans="1:6" s="3" customFormat="1">
      <c r="A41" s="90">
        <f>+A40+1</f>
        <v>10</v>
      </c>
      <c r="B41" s="20" t="s">
        <v>108</v>
      </c>
      <c r="C41" s="46"/>
      <c r="D41" s="186">
        <v>10</v>
      </c>
      <c r="E41" s="279"/>
      <c r="F41" s="2"/>
    </row>
    <row r="42" spans="1:6" s="3" customFormat="1">
      <c r="A42" s="90">
        <f t="shared" si="1"/>
        <v>11</v>
      </c>
      <c r="B42" s="20" t="s">
        <v>109</v>
      </c>
      <c r="C42" s="46"/>
      <c r="D42" s="186">
        <v>28</v>
      </c>
      <c r="E42" s="279"/>
      <c r="F42" s="2"/>
    </row>
    <row r="43" spans="1:6" s="3" customFormat="1" hidden="1">
      <c r="A43" s="90">
        <f t="shared" si="1"/>
        <v>12</v>
      </c>
      <c r="B43" s="20" t="s">
        <v>18</v>
      </c>
      <c r="C43" s="46"/>
      <c r="D43" s="186"/>
      <c r="E43" s="279"/>
      <c r="F43" s="2"/>
    </row>
    <row r="44" spans="1:6" s="3" customFormat="1">
      <c r="A44" s="90">
        <v>11</v>
      </c>
      <c r="B44" s="20" t="s">
        <v>19</v>
      </c>
      <c r="C44" s="46"/>
      <c r="D44" s="186">
        <v>60</v>
      </c>
      <c r="E44" s="279"/>
      <c r="F44" s="2"/>
    </row>
    <row r="45" spans="1:6" s="3" customFormat="1" hidden="1">
      <c r="A45" s="90">
        <f>+A44+1</f>
        <v>12</v>
      </c>
      <c r="B45" s="20" t="s">
        <v>58</v>
      </c>
      <c r="C45" s="46"/>
      <c r="D45" s="186"/>
      <c r="E45" s="279"/>
      <c r="F45" s="2"/>
    </row>
    <row r="46" spans="1:6" s="3" customFormat="1" hidden="1">
      <c r="A46" s="90">
        <f t="shared" si="1"/>
        <v>13</v>
      </c>
      <c r="B46" s="20" t="s">
        <v>45</v>
      </c>
      <c r="C46" s="46"/>
      <c r="D46" s="187">
        <f>+'Komunal '!M28</f>
        <v>0</v>
      </c>
      <c r="E46" s="279"/>
      <c r="F46" s="2"/>
    </row>
    <row r="47" spans="1:6" s="3" customFormat="1" hidden="1">
      <c r="A47" s="90">
        <f t="shared" si="1"/>
        <v>14</v>
      </c>
      <c r="B47" s="20" t="s">
        <v>37</v>
      </c>
      <c r="C47" s="46"/>
      <c r="D47" s="186"/>
      <c r="E47" s="279"/>
      <c r="F47" s="2"/>
    </row>
    <row r="48" spans="1:6" s="3" customFormat="1">
      <c r="A48" s="90">
        <v>12</v>
      </c>
      <c r="B48" s="20" t="s">
        <v>67</v>
      </c>
      <c r="C48" s="46"/>
      <c r="D48" s="186">
        <v>50</v>
      </c>
      <c r="E48" s="279"/>
      <c r="F48" s="2"/>
    </row>
    <row r="49" spans="1:6" s="3" customFormat="1">
      <c r="A49" s="90">
        <v>13</v>
      </c>
      <c r="B49" s="20" t="s">
        <v>68</v>
      </c>
      <c r="C49" s="46"/>
      <c r="D49" s="186">
        <v>107</v>
      </c>
      <c r="E49" s="279"/>
      <c r="F49" s="2"/>
    </row>
    <row r="50" spans="1:6" s="3" customFormat="1">
      <c r="A50" s="90">
        <f t="shared" si="1"/>
        <v>14</v>
      </c>
      <c r="B50" s="20" t="s">
        <v>38</v>
      </c>
      <c r="C50" s="46"/>
      <c r="D50" s="186">
        <v>3</v>
      </c>
      <c r="E50" s="279"/>
      <c r="F50" s="2"/>
    </row>
    <row r="51" spans="1:6" s="3" customFormat="1" hidden="1">
      <c r="A51" s="90">
        <f t="shared" si="1"/>
        <v>15</v>
      </c>
      <c r="B51" s="20" t="s">
        <v>110</v>
      </c>
      <c r="C51" s="46"/>
      <c r="D51" s="186"/>
      <c r="E51" s="279"/>
      <c r="F51" s="2"/>
    </row>
    <row r="52" spans="1:6" s="3" customFormat="1" hidden="1">
      <c r="A52" s="90">
        <f t="shared" si="1"/>
        <v>16</v>
      </c>
      <c r="B52" s="20" t="s">
        <v>39</v>
      </c>
      <c r="C52" s="46"/>
      <c r="D52" s="186"/>
      <c r="E52" s="279"/>
      <c r="F52" s="2"/>
    </row>
    <row r="53" spans="1:6" s="3" customFormat="1" hidden="1">
      <c r="A53" s="90">
        <f>+A52+1</f>
        <v>17</v>
      </c>
      <c r="B53" s="20" t="s">
        <v>55</v>
      </c>
      <c r="C53" s="46"/>
      <c r="D53" s="186"/>
      <c r="E53" s="279"/>
      <c r="F53" s="2"/>
    </row>
    <row r="54" spans="1:6" s="3" customFormat="1" hidden="1">
      <c r="A54" s="90">
        <v>15</v>
      </c>
      <c r="B54" s="20" t="s">
        <v>242</v>
      </c>
      <c r="C54" s="46"/>
      <c r="D54" s="186"/>
      <c r="E54" s="279"/>
      <c r="F54" s="2"/>
    </row>
    <row r="55" spans="1:6" s="3" customFormat="1" hidden="1">
      <c r="A55" s="90">
        <f t="shared" si="1"/>
        <v>16</v>
      </c>
      <c r="B55" s="19" t="s">
        <v>225</v>
      </c>
      <c r="C55" s="46"/>
      <c r="D55" s="186"/>
      <c r="E55" s="279"/>
      <c r="F55" s="2"/>
    </row>
    <row r="56" spans="1:6" s="2" customFormat="1" hidden="1">
      <c r="A56" s="90">
        <v>16</v>
      </c>
      <c r="B56" s="19" t="s">
        <v>408</v>
      </c>
      <c r="C56" s="226"/>
      <c r="D56" s="186"/>
      <c r="E56" s="279"/>
    </row>
    <row r="57" spans="1:6" s="2" customFormat="1" hidden="1">
      <c r="A57" s="90"/>
      <c r="B57" s="19"/>
      <c r="C57" s="226"/>
      <c r="D57" s="186"/>
      <c r="E57" s="279"/>
    </row>
    <row r="58" spans="1:6" s="2" customFormat="1" hidden="1">
      <c r="A58" s="90">
        <f>+A56+1</f>
        <v>17</v>
      </c>
      <c r="B58" s="19"/>
      <c r="C58" s="226"/>
      <c r="D58" s="186"/>
      <c r="E58" s="279"/>
    </row>
    <row r="59" spans="1:6" s="3" customFormat="1">
      <c r="A59" s="90">
        <v>15</v>
      </c>
      <c r="B59" s="20" t="s">
        <v>20</v>
      </c>
      <c r="C59" s="46"/>
      <c r="D59" s="186">
        <v>1887.1</v>
      </c>
      <c r="E59" s="279"/>
      <c r="F59" s="2"/>
    </row>
    <row r="60" spans="1:6" s="452" customFormat="1" ht="13.5">
      <c r="A60" s="446">
        <f>+A59+0.1</f>
        <v>15.1</v>
      </c>
      <c r="B60" s="456" t="s">
        <v>69</v>
      </c>
      <c r="C60" s="448"/>
      <c r="D60" s="453">
        <v>1751.1</v>
      </c>
      <c r="E60" s="454"/>
      <c r="F60" s="451"/>
    </row>
    <row r="61" spans="1:6" s="3" customFormat="1" hidden="1">
      <c r="A61" s="90">
        <f>+A59+1</f>
        <v>16</v>
      </c>
      <c r="B61" s="20" t="s">
        <v>70</v>
      </c>
      <c r="C61" s="46"/>
      <c r="D61" s="186"/>
      <c r="E61" s="279"/>
      <c r="F61" s="2"/>
    </row>
    <row r="62" spans="1:6" s="3" customFormat="1" hidden="1">
      <c r="A62" s="90">
        <f>+A61+1</f>
        <v>17</v>
      </c>
      <c r="B62" s="20" t="s">
        <v>59</v>
      </c>
      <c r="C62" s="46"/>
      <c r="D62" s="186"/>
      <c r="E62" s="279"/>
      <c r="F62" s="2"/>
    </row>
    <row r="63" spans="1:6">
      <c r="A63" s="48"/>
      <c r="B63" s="49" t="s">
        <v>22</v>
      </c>
      <c r="C63" s="43"/>
      <c r="D63" s="210">
        <f>SUM(D28,D31:D36,D37:D59,D61:D62)</f>
        <v>39569.499999999993</v>
      </c>
      <c r="E63" s="281"/>
    </row>
    <row r="64" spans="1:6" ht="12.75" customHeight="1">
      <c r="B64" s="50"/>
      <c r="C64" s="8"/>
    </row>
    <row r="65" spans="2:7" s="392" customFormat="1" ht="107.25" customHeight="1">
      <c r="B65" s="393" t="s">
        <v>185</v>
      </c>
      <c r="C65" s="391"/>
      <c r="D65" s="394" t="s">
        <v>198</v>
      </c>
      <c r="E65" s="395"/>
    </row>
    <row r="66" spans="2:7" ht="40.5" customHeight="1">
      <c r="B66" s="195"/>
      <c r="C66" s="64"/>
      <c r="E66" s="7"/>
      <c r="G66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64</xdr:row>
                <xdr:rowOff>0</xdr:rowOff>
              </from>
              <to>
                <xdr:col>2</xdr:col>
                <xdr:colOff>2543175</xdr:colOff>
                <xdr:row>64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03"/>
  <sheetViews>
    <sheetView tabSelected="1" view="pageBreakPreview" topLeftCell="A46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8" customWidth="1"/>
    <col min="3" max="3" width="15.5703125" style="67" customWidth="1"/>
    <col min="4" max="4" width="22" style="67" customWidth="1"/>
    <col min="5" max="5" width="15.28515625" style="67" customWidth="1"/>
    <col min="6" max="6" width="17.140625" style="67" customWidth="1"/>
    <col min="7" max="7" width="3.5703125" style="67" customWidth="1"/>
    <col min="8" max="9" width="9.140625" style="66"/>
    <col min="10" max="16384" width="9.140625" style="67"/>
  </cols>
  <sheetData>
    <row r="1" spans="1:9" s="61" customFormat="1" ht="17.25">
      <c r="A1" s="291"/>
      <c r="B1" s="292"/>
      <c r="C1" s="289"/>
      <c r="D1" s="289"/>
      <c r="E1" s="289"/>
      <c r="F1" s="225" t="s">
        <v>161</v>
      </c>
      <c r="G1" s="288">
        <f>+'Ekamut-caxs'!E1+1</f>
        <v>30</v>
      </c>
    </row>
    <row r="2" spans="1:9" s="61" customFormat="1" ht="17.25">
      <c r="A2" s="291"/>
      <c r="B2" s="293"/>
      <c r="C2" s="291"/>
      <c r="D2" s="291"/>
      <c r="E2" s="522" t="s">
        <v>199</v>
      </c>
      <c r="F2" s="522"/>
      <c r="G2" s="522"/>
    </row>
    <row r="3" spans="1:9" s="61" customFormat="1" ht="17.25">
      <c r="A3" s="291"/>
      <c r="B3" s="293"/>
      <c r="C3" s="291"/>
      <c r="D3" s="291"/>
      <c r="E3" s="522" t="s">
        <v>192</v>
      </c>
      <c r="F3" s="522"/>
      <c r="G3" s="522"/>
    </row>
    <row r="4" spans="1:9" s="61" customFormat="1" ht="26.25" customHeight="1">
      <c r="A4" s="291"/>
      <c r="B4" s="293"/>
      <c r="C4" s="291"/>
      <c r="D4" s="291"/>
      <c r="E4" s="523" t="str">
        <f>+'Ekamut-caxs'!D4</f>
        <v xml:space="preserve">_____. _____. 2025թ. </v>
      </c>
      <c r="F4" s="523"/>
      <c r="G4" s="523"/>
    </row>
    <row r="5" spans="1:9" s="61" customFormat="1" ht="24.75" customHeight="1">
      <c r="A5" s="291"/>
      <c r="B5" s="293"/>
      <c r="C5" s="291"/>
      <c r="D5" s="291"/>
      <c r="E5" s="523" t="str">
        <f>+'Ekamut-caxs'!C5</f>
        <v xml:space="preserve">հ. __________- Ա որոշմամբ </v>
      </c>
      <c r="F5" s="523"/>
      <c r="G5" s="523"/>
    </row>
    <row r="6" spans="1:9" s="60" customFormat="1" ht="18" customHeight="1">
      <c r="A6" s="524" t="s">
        <v>33</v>
      </c>
      <c r="B6" s="524"/>
      <c r="C6" s="524"/>
      <c r="D6" s="524"/>
      <c r="E6" s="524"/>
      <c r="F6" s="524"/>
      <c r="G6" s="272"/>
      <c r="H6" s="61"/>
      <c r="I6" s="61"/>
    </row>
    <row r="7" spans="1:9" s="7" customFormat="1" ht="39.75" customHeight="1">
      <c r="A7" s="517" t="str">
        <f>+'Ekamut-caxs'!A7:D7</f>
        <v>«Երևանի Մալաթիա-Սեբաստիայի շախմատի մանկապատանեկան մարզադպրոց» ՀՈԱԿ-ի</v>
      </c>
      <c r="B7" s="517"/>
      <c r="C7" s="517"/>
      <c r="D7" s="517"/>
      <c r="E7" s="517"/>
      <c r="F7" s="517"/>
      <c r="G7" s="270"/>
      <c r="H7" s="6"/>
      <c r="I7" s="6"/>
    </row>
    <row r="8" spans="1:9" s="7" customFormat="1" ht="19.149999999999999" customHeight="1">
      <c r="A8" s="518" t="s">
        <v>257</v>
      </c>
      <c r="B8" s="518"/>
      <c r="C8" s="518"/>
      <c r="D8" s="518"/>
      <c r="E8" s="518"/>
      <c r="F8" s="518"/>
      <c r="G8" s="271"/>
      <c r="H8" s="6"/>
      <c r="I8" s="6"/>
    </row>
    <row r="9" spans="1:9" s="7" customFormat="1" ht="11.25" customHeight="1">
      <c r="A9" s="62"/>
      <c r="B9" s="249"/>
      <c r="C9" s="62"/>
      <c r="D9" s="62"/>
      <c r="E9" s="62"/>
      <c r="F9" s="62"/>
      <c r="G9" s="62"/>
      <c r="H9" s="6"/>
      <c r="I9" s="6"/>
    </row>
    <row r="10" spans="1:9" s="60" customFormat="1" ht="15" customHeight="1">
      <c r="A10" s="59"/>
      <c r="B10" s="250"/>
      <c r="C10" s="59"/>
      <c r="D10" s="59"/>
      <c r="E10" s="59"/>
      <c r="F10" s="63" t="s">
        <v>34</v>
      </c>
      <c r="G10" s="63"/>
      <c r="H10" s="61"/>
      <c r="I10" s="61"/>
    </row>
    <row r="11" spans="1:9" s="8" customFormat="1" ht="33">
      <c r="A11" s="242" t="s">
        <v>3</v>
      </c>
      <c r="B11" s="251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2"/>
      <c r="H11" s="72"/>
      <c r="I11" s="72"/>
    </row>
    <row r="12" spans="1:9" s="60" customFormat="1" ht="51.75">
      <c r="A12" s="11" t="s">
        <v>7</v>
      </c>
      <c r="B12" s="12" t="s">
        <v>24</v>
      </c>
      <c r="C12" s="200">
        <f>+F12</f>
        <v>244.6</v>
      </c>
      <c r="D12" s="200">
        <f>+F12</f>
        <v>244.6</v>
      </c>
      <c r="E12" s="200">
        <f>+F12</f>
        <v>244.6</v>
      </c>
      <c r="F12" s="200">
        <f>+'Dramakani hamematakan'!D6</f>
        <v>244.6</v>
      </c>
      <c r="G12" s="283"/>
      <c r="H12" s="61"/>
      <c r="I12" s="61"/>
    </row>
    <row r="13" spans="1:9" s="60" customFormat="1" ht="34.5">
      <c r="A13" s="11" t="s">
        <v>11</v>
      </c>
      <c r="B13" s="12" t="s">
        <v>73</v>
      </c>
      <c r="C13" s="200">
        <f>SUM(C14:C23)</f>
        <v>6302.7</v>
      </c>
      <c r="D13" s="200">
        <f>SUM(D14:D23)</f>
        <v>15756.67</v>
      </c>
      <c r="E13" s="200">
        <f>SUM(E14:E23)</f>
        <v>25210.67</v>
      </c>
      <c r="F13" s="200">
        <f>SUM(F14:F23)</f>
        <v>37816</v>
      </c>
      <c r="G13" s="284"/>
      <c r="H13" s="61"/>
      <c r="I13" s="61"/>
    </row>
    <row r="14" spans="1:9" s="60" customFormat="1" ht="17.25">
      <c r="A14" s="54">
        <v>1</v>
      </c>
      <c r="B14" s="252" t="str">
        <f>+'Ekamut-caxs'!B11</f>
        <v>Սուբսիդիայից</v>
      </c>
      <c r="C14" s="243">
        <v>6302.7</v>
      </c>
      <c r="D14" s="243">
        <v>15756.67</v>
      </c>
      <c r="E14" s="243">
        <v>25210.67</v>
      </c>
      <c r="F14" s="198">
        <f>+'Ekamut-caxs'!D11</f>
        <v>37816</v>
      </c>
      <c r="G14" s="285"/>
      <c r="H14" s="61"/>
      <c r="I14" s="61"/>
    </row>
    <row r="15" spans="1:9" s="60" customFormat="1" ht="17.25" hidden="1">
      <c r="A15" s="54">
        <f>+A14+1</f>
        <v>2</v>
      </c>
      <c r="B15" s="229" t="str">
        <f>+'Ekamut-caxs'!B12</f>
        <v>Կամավոր ատեստավորման գծով</v>
      </c>
      <c r="C15" s="197"/>
      <c r="D15" s="197"/>
      <c r="E15" s="197"/>
      <c r="F15" s="198">
        <f>+'Ekamut-caxs'!D12</f>
        <v>0</v>
      </c>
      <c r="G15" s="285"/>
      <c r="H15" s="61"/>
      <c r="I15" s="61"/>
    </row>
    <row r="16" spans="1:9" s="60" customFormat="1" ht="17.25" hidden="1">
      <c r="A16" s="54">
        <f t="shared" ref="A16:A22" si="0">+A15+1</f>
        <v>3</v>
      </c>
      <c r="B16" s="206" t="str">
        <f>+'Ekamut-caxs'!B13</f>
        <v xml:space="preserve">Վճարովի ծառայություններից </v>
      </c>
      <c r="C16" s="243"/>
      <c r="D16" s="243"/>
      <c r="E16" s="243"/>
      <c r="F16" s="198">
        <f>+'Ekamut-caxs'!D13</f>
        <v>0</v>
      </c>
      <c r="G16" s="285"/>
      <c r="H16" s="61"/>
      <c r="I16" s="61"/>
    </row>
    <row r="17" spans="1:9" s="60" customFormat="1" ht="34.5" hidden="1">
      <c r="A17" s="54">
        <f t="shared" si="0"/>
        <v>4</v>
      </c>
      <c r="B17" s="206" t="str">
        <f>+'Ekamut-caxs'!B14</f>
        <v>Սպասարկման և կոմունալ համավճարներից</v>
      </c>
      <c r="C17" s="243"/>
      <c r="D17" s="243"/>
      <c r="E17" s="243"/>
      <c r="F17" s="198">
        <f>+'Ekamut-caxs'!D14</f>
        <v>0</v>
      </c>
      <c r="G17" s="286"/>
      <c r="H17" s="61"/>
      <c r="I17" s="61"/>
    </row>
    <row r="18" spans="1:9" s="60" customFormat="1" ht="17.25" hidden="1">
      <c r="A18" s="54">
        <f t="shared" si="0"/>
        <v>5</v>
      </c>
      <c r="B18" s="206" t="str">
        <f>+'Ekamut-caxs'!B15</f>
        <v>Ֆինանսական օգնությունից</v>
      </c>
      <c r="C18" s="243"/>
      <c r="D18" s="243"/>
      <c r="E18" s="243"/>
      <c r="F18" s="198">
        <f>+'Ekamut-caxs'!D15</f>
        <v>0</v>
      </c>
      <c r="G18" s="285"/>
      <c r="H18" s="61"/>
      <c r="I18" s="61"/>
    </row>
    <row r="19" spans="1:9" s="60" customFormat="1" ht="34.5" hidden="1">
      <c r="A19" s="54">
        <f t="shared" si="0"/>
        <v>6</v>
      </c>
      <c r="B19" s="206" t="str">
        <f>+'Ekamut-caxs'!B16</f>
        <v>Չփոխանակվող գործարքներից (դրամաշնորհից)</v>
      </c>
      <c r="C19" s="243"/>
      <c r="D19" s="243"/>
      <c r="E19" s="243"/>
      <c r="F19" s="197">
        <f>+'Ekamut-caxs'!D16</f>
        <v>0</v>
      </c>
      <c r="G19" s="286"/>
      <c r="H19" s="61"/>
      <c r="I19" s="61"/>
    </row>
    <row r="20" spans="1:9" s="60" customFormat="1" ht="17.25" hidden="1">
      <c r="A20" s="54">
        <f t="shared" si="0"/>
        <v>7</v>
      </c>
      <c r="B20" s="252" t="s">
        <v>25</v>
      </c>
      <c r="C20" s="243"/>
      <c r="D20" s="243"/>
      <c r="E20" s="243"/>
      <c r="F20" s="197"/>
      <c r="G20" s="286"/>
      <c r="H20" s="61"/>
      <c r="I20" s="61"/>
    </row>
    <row r="21" spans="1:9" s="60" customFormat="1" ht="17.25" hidden="1">
      <c r="A21" s="54">
        <f>+A20+1</f>
        <v>8</v>
      </c>
      <c r="B21" s="252" t="str">
        <f>+'Ekamut-caxs'!B20</f>
        <v>Բանկի տոկոսից</v>
      </c>
      <c r="C21" s="243"/>
      <c r="D21" s="243"/>
      <c r="E21" s="243"/>
      <c r="F21" s="198">
        <f>+'Ekamut-caxs'!D20</f>
        <v>0</v>
      </c>
      <c r="G21" s="285"/>
      <c r="H21" s="61"/>
      <c r="I21" s="61"/>
    </row>
    <row r="22" spans="1:9" s="61" customFormat="1" ht="17.25" hidden="1">
      <c r="A22" s="54">
        <f t="shared" si="0"/>
        <v>9</v>
      </c>
      <c r="B22" s="254" t="s">
        <v>224</v>
      </c>
      <c r="C22" s="243"/>
      <c r="D22" s="243"/>
      <c r="E22" s="243"/>
      <c r="F22" s="197">
        <f>+'Ekamut-caxs'!D23</f>
        <v>0</v>
      </c>
      <c r="G22" s="287"/>
    </row>
    <row r="23" spans="1:9" s="61" customFormat="1" ht="17.25" hidden="1">
      <c r="A23" s="54">
        <f>+A22+1</f>
        <v>10</v>
      </c>
      <c r="B23" s="254">
        <f>+'Ekamut-caxs'!B24</f>
        <v>0</v>
      </c>
      <c r="C23" s="243"/>
      <c r="D23" s="243"/>
      <c r="E23" s="243"/>
      <c r="F23" s="198">
        <f>+'Ekamut-caxs'!D24</f>
        <v>0</v>
      </c>
      <c r="G23" s="287"/>
    </row>
    <row r="24" spans="1:9" s="60" customFormat="1" ht="34.5">
      <c r="A24" s="11" t="s">
        <v>26</v>
      </c>
      <c r="B24" s="12" t="s">
        <v>74</v>
      </c>
      <c r="C24" s="200">
        <f>+C25+C61+C74</f>
        <v>6497.1969249333324</v>
      </c>
      <c r="D24" s="200">
        <f>+D25+D61+D74</f>
        <v>15900.66078133333</v>
      </c>
      <c r="E24" s="200">
        <f>+E25+E61+E74</f>
        <v>25430.458012133331</v>
      </c>
      <c r="F24" s="200">
        <f>+F25+F61+F74</f>
        <v>38048.799999999996</v>
      </c>
      <c r="G24" s="284"/>
      <c r="H24" s="61"/>
      <c r="I24" s="61"/>
    </row>
    <row r="25" spans="1:9" s="60" customFormat="1" ht="17.25">
      <c r="A25" s="14" t="s">
        <v>47</v>
      </c>
      <c r="B25" s="12" t="s">
        <v>50</v>
      </c>
      <c r="C25" s="200">
        <f>SUM(C26,C29:C34,C35:C56,C59:C60)</f>
        <v>6497.1969249333324</v>
      </c>
      <c r="D25" s="200">
        <f>SUM(D26,D29:D34,D35:D56,D59:D60)</f>
        <v>15900.66078133333</v>
      </c>
      <c r="E25" s="200">
        <f>SUM(E26,E29:E34,E35:E56,E59:E60)</f>
        <v>25294.458012133331</v>
      </c>
      <c r="F25" s="200">
        <f>SUM(F26,F29:F34,F35:F56,F59:F60)</f>
        <v>37796.799999999996</v>
      </c>
      <c r="G25" s="284"/>
      <c r="H25" s="61"/>
      <c r="I25" s="61"/>
    </row>
    <row r="26" spans="1:9" s="77" customFormat="1" ht="17.25">
      <c r="A26" s="54">
        <v>1</v>
      </c>
      <c r="B26" s="223" t="str">
        <f>+'Ekamut-caxs'!B28</f>
        <v>Աշխատավարձի գծով</v>
      </c>
      <c r="C26" s="243">
        <f>+F26/12*2</f>
        <v>6046.5333333333328</v>
      </c>
      <c r="D26" s="243">
        <f>+F26/12*5</f>
        <v>15116.333333333332</v>
      </c>
      <c r="E26" s="243">
        <f>+F26/12*8</f>
        <v>24186.133333333331</v>
      </c>
      <c r="F26" s="198">
        <f>+'Ekamut-caxs'!D28</f>
        <v>36279.199999999997</v>
      </c>
      <c r="G26" s="285"/>
      <c r="H26" s="76"/>
      <c r="I26" s="76"/>
    </row>
    <row r="27" spans="1:9" s="463" customFormat="1" ht="14.25" hidden="1">
      <c r="A27" s="457">
        <v>1.1000000000000001</v>
      </c>
      <c r="B27" s="458" t="s">
        <v>201</v>
      </c>
      <c r="C27" s="459"/>
      <c r="D27" s="459"/>
      <c r="E27" s="459"/>
      <c r="F27" s="460">
        <f>+'Ekamut-caxs'!D29</f>
        <v>0</v>
      </c>
      <c r="G27" s="461"/>
      <c r="H27" s="462"/>
      <c r="I27" s="462"/>
    </row>
    <row r="28" spans="1:9" s="463" customFormat="1" ht="14.25" hidden="1">
      <c r="A28" s="457">
        <f>+A27+0.1</f>
        <v>1.2000000000000002</v>
      </c>
      <c r="B28" s="458" t="s">
        <v>202</v>
      </c>
      <c r="C28" s="459"/>
      <c r="D28" s="459"/>
      <c r="E28" s="459"/>
      <c r="F28" s="460">
        <f>+'Ekamut-caxs'!D30</f>
        <v>0</v>
      </c>
      <c r="G28" s="461"/>
      <c r="H28" s="462"/>
      <c r="I28" s="462"/>
    </row>
    <row r="29" spans="1:9" s="79" customFormat="1" ht="17.25">
      <c r="A29" s="54">
        <f>+A26+1</f>
        <v>2</v>
      </c>
      <c r="B29" s="206" t="str">
        <f>+'Ekamut-caxs'!B31</f>
        <v>Ջեռուցման գծով</v>
      </c>
      <c r="C29" s="243">
        <f>SUM('Komunal '!F7:F8)/1000</f>
        <v>151.74719999999999</v>
      </c>
      <c r="D29" s="243">
        <f>SUM('Komunal '!F7:F11)/1000</f>
        <v>191.98319999999998</v>
      </c>
      <c r="E29" s="243">
        <f>SUM('Komunal '!F7:F14)/1000</f>
        <v>195.14459999999997</v>
      </c>
      <c r="F29" s="198">
        <f>+'Ekamut-caxs'!D31</f>
        <v>339.4</v>
      </c>
      <c r="G29" s="285"/>
      <c r="H29" s="78"/>
      <c r="I29" s="78"/>
    </row>
    <row r="30" spans="1:9" s="79" customFormat="1" ht="17.25">
      <c r="A30" s="54">
        <f t="shared" ref="A30:A37" si="1">+A29+1</f>
        <v>3</v>
      </c>
      <c r="B30" s="206" t="str">
        <f>+'Ekamut-caxs'!B32</f>
        <v>Էլեկտրաէներգիայի գծով</v>
      </c>
      <c r="C30" s="243">
        <f>SUM('Komunal '!J7:J8)/1000</f>
        <v>37.391611600000005</v>
      </c>
      <c r="D30" s="243">
        <f>SUM('Komunal '!J7:J11)/1000</f>
        <v>85.439647999999991</v>
      </c>
      <c r="E30" s="243">
        <f>SUM('Komunal '!J7:J14)/1000</f>
        <v>121.54987879999999</v>
      </c>
      <c r="F30" s="198">
        <f>+'Ekamut-caxs'!D32</f>
        <v>186.6</v>
      </c>
      <c r="G30" s="285"/>
      <c r="H30" s="78"/>
      <c r="I30" s="78"/>
    </row>
    <row r="31" spans="1:9" s="79" customFormat="1" ht="17.25">
      <c r="A31" s="54">
        <f t="shared" si="1"/>
        <v>4</v>
      </c>
      <c r="B31" s="206" t="str">
        <f>+'Ekamut-caxs'!B33</f>
        <v>Ջրմուղ-կոյուղու գծով</v>
      </c>
      <c r="C31" s="243">
        <f>SUM('Komunal '!M7:M8)/1000</f>
        <v>11.824779999999999</v>
      </c>
      <c r="D31" s="243">
        <f>SUM('Komunal '!M7:M11)/1000</f>
        <v>26.054599999999997</v>
      </c>
      <c r="E31" s="243">
        <f>SUM('Komunal '!M7:M14)/1000</f>
        <v>62.130199999999988</v>
      </c>
      <c r="F31" s="198">
        <f>+'Komunal '!M27</f>
        <v>87.2</v>
      </c>
      <c r="G31" s="285"/>
      <c r="H31" s="78"/>
      <c r="I31" s="78"/>
    </row>
    <row r="32" spans="1:9" s="79" customFormat="1" ht="17.25" hidden="1">
      <c r="A32" s="54">
        <f t="shared" si="1"/>
        <v>5</v>
      </c>
      <c r="B32" s="206" t="str">
        <f>+'Ekamut-caxs'!B34</f>
        <v>Աղբահանության գծով</v>
      </c>
      <c r="C32" s="243"/>
      <c r="D32" s="243"/>
      <c r="E32" s="243"/>
      <c r="F32" s="198">
        <f>+'Ekamut-caxs'!D34</f>
        <v>0</v>
      </c>
      <c r="G32" s="285"/>
      <c r="H32" s="78"/>
      <c r="I32" s="78"/>
    </row>
    <row r="33" spans="1:9" s="79" customFormat="1" ht="17.25" hidden="1">
      <c r="A33" s="54">
        <f t="shared" si="1"/>
        <v>6</v>
      </c>
      <c r="B33" s="206" t="str">
        <f>+'Ekamut-caxs'!B35</f>
        <v>Ախտաբանության գծով</v>
      </c>
      <c r="C33" s="243"/>
      <c r="D33" s="243"/>
      <c r="E33" s="243"/>
      <c r="F33" s="198">
        <f>+'Ekamut-caxs'!D35</f>
        <v>0</v>
      </c>
      <c r="G33" s="285"/>
      <c r="H33" s="78"/>
      <c r="I33" s="78"/>
    </row>
    <row r="34" spans="1:9" s="79" customFormat="1" ht="17.25">
      <c r="A34" s="54">
        <v>5</v>
      </c>
      <c r="B34" s="206" t="str">
        <f>+'Ekamut-caxs'!B36</f>
        <v>Կապի գծով</v>
      </c>
      <c r="C34" s="198">
        <f>+F34/12*3</f>
        <v>32.4</v>
      </c>
      <c r="D34" s="198">
        <f>+F34/12*6</f>
        <v>64.8</v>
      </c>
      <c r="E34" s="198">
        <f>+F34/12*9</f>
        <v>97.199999999999989</v>
      </c>
      <c r="F34" s="198">
        <f>+'Ekamut-caxs'!D36</f>
        <v>129.6</v>
      </c>
      <c r="G34" s="285"/>
      <c r="H34" s="78"/>
      <c r="I34" s="78"/>
    </row>
    <row r="35" spans="1:9" s="79" customFormat="1" ht="17.25">
      <c r="A35" s="54">
        <f t="shared" si="1"/>
        <v>6</v>
      </c>
      <c r="B35" s="206" t="str">
        <f>+'Ekamut-caxs'!B37</f>
        <v>Բանկային ծառայության գծով</v>
      </c>
      <c r="C35" s="243">
        <v>10</v>
      </c>
      <c r="D35" s="243">
        <v>10</v>
      </c>
      <c r="E35" s="243">
        <v>10</v>
      </c>
      <c r="F35" s="198">
        <f>+'Ekamut-caxs'!D37</f>
        <v>10</v>
      </c>
      <c r="G35" s="285"/>
      <c r="H35" s="78"/>
      <c r="I35" s="78"/>
    </row>
    <row r="36" spans="1:9" s="79" customFormat="1" ht="42" customHeight="1">
      <c r="A36" s="54">
        <f t="shared" si="1"/>
        <v>7</v>
      </c>
      <c r="B36" s="206" t="str">
        <f>+'Ekamut-caxs'!B38</f>
        <v>Տնտեսական և գրասենյակային ապրանքների գծով</v>
      </c>
      <c r="C36" s="243">
        <v>30</v>
      </c>
      <c r="D36" s="243">
        <v>153.25</v>
      </c>
      <c r="E36" s="243">
        <v>180</v>
      </c>
      <c r="F36" s="198">
        <f>+'Ekamut-caxs'!D38</f>
        <v>260</v>
      </c>
      <c r="G36" s="285"/>
      <c r="H36" s="78"/>
      <c r="I36" s="78"/>
    </row>
    <row r="37" spans="1:9" s="79" customFormat="1" ht="34.5">
      <c r="A37" s="54">
        <f t="shared" si="1"/>
        <v>8</v>
      </c>
      <c r="B37" s="206" t="str">
        <f>+'Ekamut-caxs'!B39</f>
        <v>Փոքրարժեք կամ արագամաշ առարկաների գծով</v>
      </c>
      <c r="C37" s="243">
        <v>20</v>
      </c>
      <c r="D37" s="243">
        <v>40</v>
      </c>
      <c r="E37" s="243">
        <v>70</v>
      </c>
      <c r="F37" s="198">
        <f>+'Ekamut-caxs'!D39</f>
        <v>100</v>
      </c>
      <c r="G37" s="285"/>
      <c r="H37" s="78"/>
      <c r="I37" s="78"/>
    </row>
    <row r="38" spans="1:9" s="79" customFormat="1" ht="17.25">
      <c r="A38" s="54">
        <f t="shared" ref="A38:A60" si="2">+A37+1</f>
        <v>9</v>
      </c>
      <c r="B38" s="206" t="str">
        <f>+'Ekamut-caxs'!B40</f>
        <v>Ուսումնական նյութերի գծով</v>
      </c>
      <c r="C38" s="243">
        <v>0</v>
      </c>
      <c r="D38" s="243">
        <v>0</v>
      </c>
      <c r="E38" s="243">
        <v>30</v>
      </c>
      <c r="F38" s="198">
        <f>+'Ekamut-caxs'!D40</f>
        <v>30</v>
      </c>
      <c r="G38" s="285"/>
      <c r="H38" s="78"/>
      <c r="I38" s="78"/>
    </row>
    <row r="39" spans="1:9" s="79" customFormat="1" ht="17.25">
      <c r="A39" s="54">
        <f>+A38+1</f>
        <v>10</v>
      </c>
      <c r="B39" s="206" t="str">
        <f>+'Ekamut-caxs'!B41</f>
        <v>Դեղորայքի գծով</v>
      </c>
      <c r="C39" s="243">
        <v>10</v>
      </c>
      <c r="D39" s="243">
        <v>10</v>
      </c>
      <c r="E39" s="243">
        <v>10</v>
      </c>
      <c r="F39" s="198">
        <f>+'Ekamut-caxs'!D41</f>
        <v>10</v>
      </c>
      <c r="G39" s="285"/>
      <c r="H39" s="78"/>
      <c r="I39" s="78"/>
    </row>
    <row r="40" spans="1:9" s="79" customFormat="1" ht="17.25">
      <c r="A40" s="54">
        <f t="shared" si="2"/>
        <v>11</v>
      </c>
      <c r="B40" s="206" t="str">
        <f>+'Ekamut-caxs'!B42</f>
        <v>Բուժ.ծառայության գծով</v>
      </c>
      <c r="C40" s="243">
        <v>0</v>
      </c>
      <c r="D40" s="243">
        <v>28</v>
      </c>
      <c r="E40" s="243">
        <v>28</v>
      </c>
      <c r="F40" s="198">
        <f>+'Ekamut-caxs'!D42</f>
        <v>28</v>
      </c>
      <c r="G40" s="285"/>
      <c r="H40" s="78"/>
      <c r="I40" s="78"/>
    </row>
    <row r="41" spans="1:9" s="79" customFormat="1" ht="17.25" hidden="1">
      <c r="A41" s="54">
        <f t="shared" si="2"/>
        <v>12</v>
      </c>
      <c r="B41" s="206" t="str">
        <f>+'Ekamut-caxs'!B43</f>
        <v>Ընթացիկ վերանորոգման գծով</v>
      </c>
      <c r="C41" s="243"/>
      <c r="D41" s="243"/>
      <c r="E41" s="243"/>
      <c r="F41" s="198">
        <f>+'Ekamut-caxs'!D43</f>
        <v>0</v>
      </c>
      <c r="G41" s="285"/>
      <c r="H41" s="78"/>
      <c r="I41" s="78"/>
    </row>
    <row r="42" spans="1:9" s="79" customFormat="1" ht="34.5">
      <c r="A42" s="54">
        <v>12</v>
      </c>
      <c r="B42" s="206" t="str">
        <f>+'Ekamut-caxs'!B44</f>
        <v>Ջեռուցման համակարգի սպասարկման գծով</v>
      </c>
      <c r="C42" s="243">
        <v>15</v>
      </c>
      <c r="D42" s="243">
        <v>30</v>
      </c>
      <c r="E42" s="243">
        <v>40</v>
      </c>
      <c r="F42" s="198">
        <f>+'Ekamut-caxs'!D44</f>
        <v>60</v>
      </c>
      <c r="G42" s="285"/>
      <c r="H42" s="78"/>
      <c r="I42" s="78"/>
    </row>
    <row r="43" spans="1:9" s="79" customFormat="1" ht="17.25" hidden="1">
      <c r="A43" s="54">
        <f>+A42+1</f>
        <v>13</v>
      </c>
      <c r="B43" s="206" t="str">
        <f>+'Ekamut-caxs'!B45</f>
        <v>Կաթսայատան սպասարկման գծով</v>
      </c>
      <c r="C43" s="243"/>
      <c r="D43" s="243"/>
      <c r="E43" s="243"/>
      <c r="F43" s="198">
        <f>+'Ekamut-caxs'!D45</f>
        <v>0</v>
      </c>
      <c r="G43" s="285"/>
      <c r="H43" s="78"/>
      <c r="I43" s="78"/>
    </row>
    <row r="44" spans="1:9" s="79" customFormat="1" ht="34.5" hidden="1">
      <c r="A44" s="54">
        <f t="shared" si="2"/>
        <v>14</v>
      </c>
      <c r="B44" s="206" t="str">
        <f>+'Ekamut-caxs'!B46</f>
        <v>Սպասարկման և կոմունալ համավճարների գծով</v>
      </c>
      <c r="C44" s="243"/>
      <c r="D44" s="243"/>
      <c r="E44" s="243"/>
      <c r="F44" s="198">
        <f>+'Ekamut-caxs'!D46</f>
        <v>0</v>
      </c>
      <c r="G44" s="285"/>
      <c r="H44" s="78"/>
      <c r="I44" s="78"/>
    </row>
    <row r="45" spans="1:9" s="79" customFormat="1" ht="34.5" hidden="1">
      <c r="A45" s="54">
        <f t="shared" si="2"/>
        <v>15</v>
      </c>
      <c r="B45" s="206" t="str">
        <f>+'Ekamut-caxs'!B47</f>
        <v>Գնումների համակարգողի ծառայության գծով</v>
      </c>
      <c r="C45" s="243"/>
      <c r="D45" s="243"/>
      <c r="E45" s="243"/>
      <c r="F45" s="198">
        <f>+'Ekamut-caxs'!D47</f>
        <v>0</v>
      </c>
      <c r="G45" s="285"/>
      <c r="H45" s="78"/>
      <c r="I45" s="78"/>
    </row>
    <row r="46" spans="1:9" s="79" customFormat="1" ht="34.5">
      <c r="A46" s="54">
        <v>13</v>
      </c>
      <c r="B46" s="206" t="str">
        <f>+'Ekamut-caxs'!B48</f>
        <v>Համակարգիչների տեխնիկական սպասարկման գծով</v>
      </c>
      <c r="C46" s="243">
        <v>12.5</v>
      </c>
      <c r="D46" s="243">
        <v>25</v>
      </c>
      <c r="E46" s="243">
        <v>37.5</v>
      </c>
      <c r="F46" s="198">
        <f>+'Ekamut-caxs'!D48</f>
        <v>50</v>
      </c>
      <c r="G46" s="285"/>
      <c r="H46" s="78"/>
      <c r="I46" s="78"/>
    </row>
    <row r="47" spans="1:9" s="79" customFormat="1" ht="34.5">
      <c r="A47" s="54">
        <v>14</v>
      </c>
      <c r="B47" s="206" t="str">
        <f>+'Ekamut-caxs'!B49</f>
        <v>Համակարգչային ծրագրի և կայքի սպասարկման գծով</v>
      </c>
      <c r="C47" s="243">
        <v>0</v>
      </c>
      <c r="D47" s="243">
        <v>0</v>
      </c>
      <c r="E47" s="243">
        <v>107</v>
      </c>
      <c r="F47" s="198">
        <f>+'Ekamut-caxs'!D49</f>
        <v>107</v>
      </c>
      <c r="G47" s="285"/>
      <c r="H47" s="78"/>
      <c r="I47" s="78"/>
    </row>
    <row r="48" spans="1:9" s="79" customFormat="1" ht="17.25">
      <c r="A48" s="54">
        <f t="shared" si="2"/>
        <v>15</v>
      </c>
      <c r="B48" s="206" t="str">
        <f>+'Ekamut-caxs'!B50</f>
        <v>էլ․ստորագրության գծով</v>
      </c>
      <c r="C48" s="243">
        <v>3</v>
      </c>
      <c r="D48" s="243">
        <v>3</v>
      </c>
      <c r="E48" s="243">
        <v>3</v>
      </c>
      <c r="F48" s="198">
        <f>+'Ekamut-caxs'!D50</f>
        <v>3</v>
      </c>
      <c r="G48" s="285"/>
      <c r="H48" s="78"/>
      <c r="I48" s="78"/>
    </row>
    <row r="49" spans="1:9" s="79" customFormat="1" ht="17.25" hidden="1">
      <c r="A49" s="54">
        <f t="shared" si="2"/>
        <v>16</v>
      </c>
      <c r="B49" s="206" t="str">
        <f>+'Ekamut-caxs'!B51</f>
        <v>Հայտարարության գծով</v>
      </c>
      <c r="C49" s="243"/>
      <c r="D49" s="243"/>
      <c r="E49" s="243"/>
      <c r="F49" s="198">
        <f>+'Ekamut-caxs'!D51</f>
        <v>0</v>
      </c>
      <c r="G49" s="285"/>
      <c r="H49" s="78"/>
      <c r="I49" s="78"/>
    </row>
    <row r="50" spans="1:9" s="79" customFormat="1" ht="17.25" hidden="1">
      <c r="A50" s="54">
        <f t="shared" si="2"/>
        <v>17</v>
      </c>
      <c r="B50" s="206" t="str">
        <f>+'Ekamut-caxs'!B52</f>
        <v>Բաժանորդագրության գծով</v>
      </c>
      <c r="C50" s="243"/>
      <c r="D50" s="243"/>
      <c r="E50" s="243"/>
      <c r="F50" s="198">
        <f>+'Ekamut-caxs'!D52</f>
        <v>0</v>
      </c>
      <c r="G50" s="285"/>
      <c r="H50" s="78"/>
      <c r="I50" s="78"/>
    </row>
    <row r="51" spans="1:9" s="79" customFormat="1" ht="17.25" hidden="1">
      <c r="A51" s="54">
        <f>+A50+1</f>
        <v>18</v>
      </c>
      <c r="B51" s="206" t="str">
        <f>+'Ekamut-caxs'!B53</f>
        <v>Վերապատրաստման գծով</v>
      </c>
      <c r="C51" s="243"/>
      <c r="D51" s="243"/>
      <c r="E51" s="243"/>
      <c r="F51" s="198">
        <f>+'Ekamut-caxs'!D53</f>
        <v>0</v>
      </c>
      <c r="G51" s="285"/>
      <c r="H51" s="78"/>
      <c r="I51" s="78"/>
    </row>
    <row r="52" spans="1:9" s="79" customFormat="1" ht="18.600000000000001" hidden="1" customHeight="1">
      <c r="A52" s="54">
        <v>15</v>
      </c>
      <c r="B52" s="206" t="str">
        <f>+'Ekamut-caxs'!B54</f>
        <v>Միջոցառումների և գործուղումների գծով</v>
      </c>
      <c r="C52" s="243">
        <v>0</v>
      </c>
      <c r="D52" s="243">
        <v>0</v>
      </c>
      <c r="E52" s="243">
        <v>0</v>
      </c>
      <c r="F52" s="198">
        <f>+'Ekamut-caxs'!D54</f>
        <v>0</v>
      </c>
      <c r="G52" s="285"/>
      <c r="H52" s="78"/>
      <c r="I52" s="78"/>
    </row>
    <row r="53" spans="1:9" s="79" customFormat="1" ht="17.25" hidden="1">
      <c r="A53" s="54">
        <f t="shared" si="2"/>
        <v>16</v>
      </c>
      <c r="B53" s="206" t="str">
        <f>+'Ekamut-caxs'!B55</f>
        <v>Տպագրական ծառայությունների գծով</v>
      </c>
      <c r="C53" s="243"/>
      <c r="D53" s="243"/>
      <c r="E53" s="243"/>
      <c r="F53" s="198">
        <f>+'Ekamut-caxs'!D55</f>
        <v>0</v>
      </c>
      <c r="G53" s="285"/>
      <c r="H53" s="78"/>
      <c r="I53" s="78"/>
    </row>
    <row r="54" spans="1:9" s="78" customFormat="1" ht="25.15" hidden="1" customHeight="1">
      <c r="A54" s="54">
        <v>16</v>
      </c>
      <c r="B54" s="223" t="str">
        <f>+'Ekamut-caxs'!B56</f>
        <v>Ուսումնամարզական հավաք</v>
      </c>
      <c r="C54" s="243">
        <v>0</v>
      </c>
      <c r="D54" s="243">
        <v>0</v>
      </c>
      <c r="E54" s="243">
        <v>0</v>
      </c>
      <c r="F54" s="198">
        <f>+'Ekamut-caxs'!D56</f>
        <v>0</v>
      </c>
      <c r="G54" s="286"/>
    </row>
    <row r="55" spans="1:9" s="78" customFormat="1" ht="17.25" hidden="1">
      <c r="A55" s="54">
        <f t="shared" si="2"/>
        <v>17</v>
      </c>
      <c r="B55" s="223"/>
      <c r="C55" s="243"/>
      <c r="D55" s="243"/>
      <c r="E55" s="243"/>
      <c r="F55" s="198">
        <f>+'Ekamut-caxs'!D58</f>
        <v>0</v>
      </c>
      <c r="G55" s="286"/>
    </row>
    <row r="56" spans="1:9" s="79" customFormat="1" ht="34.5" hidden="1">
      <c r="A56" s="54">
        <f t="shared" si="2"/>
        <v>18</v>
      </c>
      <c r="B56" s="206" t="s">
        <v>27</v>
      </c>
      <c r="C56" s="198">
        <f>SUM(C57:C58)</f>
        <v>0</v>
      </c>
      <c r="D56" s="198">
        <f>SUM(D57:D58)</f>
        <v>0</v>
      </c>
      <c r="E56" s="198">
        <f>SUM(E57:E58)</f>
        <v>0</v>
      </c>
      <c r="F56" s="198">
        <f>SUM(F57:F58)</f>
        <v>0</v>
      </c>
      <c r="G56" s="285"/>
      <c r="H56" s="78"/>
      <c r="I56" s="78"/>
    </row>
    <row r="57" spans="1:9" s="468" customFormat="1" hidden="1">
      <c r="A57" s="464">
        <f>+A56+0.1</f>
        <v>18.100000000000001</v>
      </c>
      <c r="B57" s="465" t="s">
        <v>41</v>
      </c>
      <c r="C57" s="459"/>
      <c r="D57" s="459"/>
      <c r="E57" s="459"/>
      <c r="F57" s="459"/>
      <c r="G57" s="466"/>
      <c r="H57" s="467"/>
      <c r="I57" s="467"/>
    </row>
    <row r="58" spans="1:9" s="468" customFormat="1" hidden="1">
      <c r="A58" s="464">
        <f>+A57+0.1</f>
        <v>18.200000000000003</v>
      </c>
      <c r="B58" s="465" t="s">
        <v>75</v>
      </c>
      <c r="C58" s="459"/>
      <c r="D58" s="459"/>
      <c r="E58" s="459"/>
      <c r="F58" s="460">
        <f>+'Ekamut-caxs'!D61</f>
        <v>0</v>
      </c>
      <c r="G58" s="466"/>
      <c r="H58" s="467"/>
      <c r="I58" s="467"/>
    </row>
    <row r="59" spans="1:9" s="79" customFormat="1" ht="34.5">
      <c r="A59" s="54">
        <v>16</v>
      </c>
      <c r="B59" s="199" t="s">
        <v>29</v>
      </c>
      <c r="C59" s="243">
        <f>+'Deb. ev kreditor'!D58-'Deb. ev kreditor'!D54</f>
        <v>116.8</v>
      </c>
      <c r="D59" s="243">
        <f>+'Deb. ev kreditor'!D58-'Deb. ev kreditor'!D54</f>
        <v>116.8</v>
      </c>
      <c r="E59" s="243">
        <f>+'Deb. ev kreditor'!D58-'Deb. ev kreditor'!D54</f>
        <v>116.8</v>
      </c>
      <c r="F59" s="198">
        <f>+'Deb. ev kreditor'!D58-'Deb. ev kreditor'!D54</f>
        <v>116.8</v>
      </c>
      <c r="G59" s="285"/>
      <c r="H59" s="78"/>
      <c r="I59" s="78"/>
    </row>
    <row r="60" spans="1:9" s="79" customFormat="1" ht="17.25" hidden="1">
      <c r="A60" s="54">
        <f t="shared" si="2"/>
        <v>17</v>
      </c>
      <c r="B60" s="256" t="s">
        <v>76</v>
      </c>
      <c r="C60" s="243"/>
      <c r="D60" s="243"/>
      <c r="E60" s="243"/>
      <c r="F60" s="197"/>
      <c r="G60" s="368"/>
      <c r="H60" s="78"/>
      <c r="I60" s="78"/>
    </row>
    <row r="61" spans="1:9" s="65" customFormat="1" ht="17.25">
      <c r="A61" s="35" t="s">
        <v>48</v>
      </c>
      <c r="B61" s="68" t="s">
        <v>51</v>
      </c>
      <c r="C61" s="200">
        <f>C62+C70</f>
        <v>0</v>
      </c>
      <c r="D61" s="200">
        <f>D62+D70</f>
        <v>0</v>
      </c>
      <c r="E61" s="200">
        <f>E62+E70</f>
        <v>136</v>
      </c>
      <c r="F61" s="200">
        <f>F62+F70</f>
        <v>136</v>
      </c>
      <c r="G61" s="283"/>
      <c r="H61" s="64"/>
      <c r="I61" s="64"/>
    </row>
    <row r="62" spans="1:9" s="79" customFormat="1" ht="34.5">
      <c r="A62" s="370">
        <v>1</v>
      </c>
      <c r="B62" s="266" t="s">
        <v>80</v>
      </c>
      <c r="C62" s="200">
        <f>SUM(C63:C69)</f>
        <v>0</v>
      </c>
      <c r="D62" s="200">
        <f>SUM(D63:D69)</f>
        <v>0</v>
      </c>
      <c r="E62" s="200">
        <f>SUM(E63:E69)</f>
        <v>136</v>
      </c>
      <c r="F62" s="200">
        <f>SUM(F63:F69)</f>
        <v>136</v>
      </c>
      <c r="G62" s="285"/>
      <c r="H62" s="78"/>
      <c r="I62" s="78"/>
    </row>
    <row r="63" spans="1:9" s="79" customFormat="1" ht="17.25" hidden="1">
      <c r="A63" s="25">
        <f t="shared" ref="A63:A69" si="3">+A62+0.1</f>
        <v>1.1000000000000001</v>
      </c>
      <c r="B63" s="206" t="s">
        <v>77</v>
      </c>
      <c r="C63" s="243"/>
      <c r="D63" s="243"/>
      <c r="E63" s="243"/>
      <c r="F63" s="197"/>
      <c r="G63" s="285"/>
      <c r="H63" s="78"/>
      <c r="I63" s="78"/>
    </row>
    <row r="64" spans="1:9" s="79" customFormat="1" ht="34.5">
      <c r="A64" s="25">
        <v>1.1000000000000001</v>
      </c>
      <c r="B64" s="206" t="s">
        <v>78</v>
      </c>
      <c r="C64" s="243">
        <v>0</v>
      </c>
      <c r="D64" s="243">
        <v>0</v>
      </c>
      <c r="E64" s="243">
        <v>136</v>
      </c>
      <c r="F64" s="197">
        <v>136</v>
      </c>
      <c r="G64" s="285"/>
      <c r="H64" s="78"/>
      <c r="I64" s="78"/>
    </row>
    <row r="65" spans="1:9" s="79" customFormat="1" ht="17.25" hidden="1">
      <c r="A65" s="25">
        <f t="shared" si="3"/>
        <v>1.2000000000000002</v>
      </c>
      <c r="B65" s="206" t="s">
        <v>79</v>
      </c>
      <c r="C65" s="243"/>
      <c r="D65" s="243"/>
      <c r="E65" s="243"/>
      <c r="F65" s="197"/>
      <c r="G65" s="285"/>
      <c r="H65" s="78"/>
      <c r="I65" s="78"/>
    </row>
    <row r="66" spans="1:9" s="79" customFormat="1" ht="17.25" hidden="1">
      <c r="A66" s="25">
        <f t="shared" si="3"/>
        <v>1.3000000000000003</v>
      </c>
      <c r="B66" s="206" t="s">
        <v>167</v>
      </c>
      <c r="C66" s="243"/>
      <c r="D66" s="243"/>
      <c r="E66" s="243"/>
      <c r="F66" s="197"/>
      <c r="G66" s="285"/>
      <c r="H66" s="78"/>
      <c r="I66" s="78"/>
    </row>
    <row r="67" spans="1:9" s="79" customFormat="1" ht="17.25" hidden="1">
      <c r="A67" s="25">
        <f t="shared" si="3"/>
        <v>1.4000000000000004</v>
      </c>
      <c r="B67" s="206" t="s">
        <v>56</v>
      </c>
      <c r="C67" s="243"/>
      <c r="D67" s="243"/>
      <c r="E67" s="243"/>
      <c r="F67" s="197"/>
      <c r="G67" s="285"/>
      <c r="H67" s="78"/>
      <c r="I67" s="78"/>
    </row>
    <row r="68" spans="1:9" s="78" customFormat="1" ht="17.25" hidden="1">
      <c r="A68" s="25">
        <f t="shared" si="3"/>
        <v>1.5000000000000004</v>
      </c>
      <c r="B68" s="223" t="s">
        <v>57</v>
      </c>
      <c r="C68" s="243"/>
      <c r="D68" s="243"/>
      <c r="E68" s="243"/>
      <c r="F68" s="197"/>
      <c r="G68" s="286"/>
    </row>
    <row r="69" spans="1:9" s="78" customFormat="1" ht="21.75" hidden="1" customHeight="1">
      <c r="A69" s="25">
        <f t="shared" si="3"/>
        <v>1.6000000000000005</v>
      </c>
      <c r="B69" s="223"/>
      <c r="C69" s="243"/>
      <c r="D69" s="243"/>
      <c r="E69" s="243"/>
      <c r="F69" s="197"/>
      <c r="G69" s="286"/>
    </row>
    <row r="70" spans="1:9" s="79" customFormat="1" ht="51.75" hidden="1">
      <c r="A70" s="370">
        <v>2</v>
      </c>
      <c r="B70" s="266" t="s">
        <v>81</v>
      </c>
      <c r="C70" s="200">
        <f>SUM(C71:C73)</f>
        <v>0</v>
      </c>
      <c r="D70" s="200">
        <f>SUM(D71:D73)</f>
        <v>0</v>
      </c>
      <c r="E70" s="200">
        <f>SUM(E71:E73)</f>
        <v>0</v>
      </c>
      <c r="F70" s="200">
        <f>SUM(F71:F73)</f>
        <v>0</v>
      </c>
      <c r="G70" s="285"/>
      <c r="H70" s="78"/>
      <c r="I70" s="78"/>
    </row>
    <row r="71" spans="1:9" s="79" customFormat="1" ht="17.25" hidden="1">
      <c r="A71" s="25">
        <f>+A70+0.1</f>
        <v>2.1</v>
      </c>
      <c r="B71" s="206" t="s">
        <v>53</v>
      </c>
      <c r="C71" s="243"/>
      <c r="D71" s="243"/>
      <c r="E71" s="243"/>
      <c r="F71" s="197"/>
      <c r="G71" s="285"/>
      <c r="H71" s="78"/>
      <c r="I71" s="78"/>
    </row>
    <row r="72" spans="1:9" s="79" customFormat="1" ht="17.25" hidden="1">
      <c r="A72" s="25">
        <f>+A71+0.1</f>
        <v>2.2000000000000002</v>
      </c>
      <c r="B72" s="206" t="s">
        <v>52</v>
      </c>
      <c r="C72" s="243"/>
      <c r="D72" s="243"/>
      <c r="E72" s="243"/>
      <c r="F72" s="197"/>
      <c r="G72" s="285"/>
      <c r="H72" s="78"/>
      <c r="I72" s="78"/>
    </row>
    <row r="73" spans="1:9" s="79" customFormat="1" ht="34.5" hidden="1">
      <c r="A73" s="25">
        <f>+A72+0.1</f>
        <v>2.3000000000000003</v>
      </c>
      <c r="B73" s="206" t="s">
        <v>42</v>
      </c>
      <c r="C73" s="243"/>
      <c r="D73" s="243"/>
      <c r="E73" s="243"/>
      <c r="F73" s="197"/>
      <c r="G73" s="285"/>
      <c r="H73" s="78"/>
      <c r="I73" s="78"/>
    </row>
    <row r="74" spans="1:9" s="65" customFormat="1" ht="51.75">
      <c r="A74" s="35" t="s">
        <v>49</v>
      </c>
      <c r="B74" s="12" t="s">
        <v>119</v>
      </c>
      <c r="C74" s="200">
        <f>SUM(C75:C78)</f>
        <v>0</v>
      </c>
      <c r="D74" s="200">
        <f>SUM(D75:D78)</f>
        <v>0</v>
      </c>
      <c r="E74" s="200">
        <f>SUM(E75:E78)</f>
        <v>0</v>
      </c>
      <c r="F74" s="200">
        <f>SUM(F75:F78)</f>
        <v>116</v>
      </c>
      <c r="G74" s="284"/>
      <c r="H74" s="64"/>
      <c r="I74" s="64"/>
    </row>
    <row r="75" spans="1:9" s="79" customFormat="1" ht="17.25">
      <c r="A75" s="54">
        <v>1</v>
      </c>
      <c r="B75" s="223" t="s">
        <v>169</v>
      </c>
      <c r="C75" s="243">
        <v>0</v>
      </c>
      <c r="D75" s="243">
        <v>0</v>
      </c>
      <c r="E75" s="243">
        <v>0</v>
      </c>
      <c r="F75" s="197">
        <v>116</v>
      </c>
      <c r="G75" s="285"/>
      <c r="H75" s="78"/>
      <c r="I75" s="78"/>
    </row>
    <row r="76" spans="1:9" s="79" customFormat="1" ht="17.25" hidden="1">
      <c r="A76" s="54"/>
      <c r="B76" s="223"/>
      <c r="C76" s="243"/>
      <c r="D76" s="243"/>
      <c r="E76" s="243"/>
      <c r="F76" s="197"/>
      <c r="G76" s="285"/>
      <c r="H76" s="78"/>
      <c r="I76" s="78"/>
    </row>
    <row r="77" spans="1:9" s="79" customFormat="1" ht="17.25" hidden="1">
      <c r="A77" s="54"/>
      <c r="B77" s="223"/>
      <c r="C77" s="243"/>
      <c r="D77" s="243"/>
      <c r="E77" s="243"/>
      <c r="F77" s="197"/>
      <c r="G77" s="285"/>
      <c r="H77" s="78"/>
      <c r="I77" s="78"/>
    </row>
    <row r="78" spans="1:9" s="79" customFormat="1" ht="17.25" hidden="1">
      <c r="A78" s="54"/>
      <c r="B78" s="223"/>
      <c r="C78" s="243"/>
      <c r="D78" s="243"/>
      <c r="E78" s="243"/>
      <c r="F78" s="197"/>
      <c r="G78" s="285"/>
      <c r="H78" s="78"/>
      <c r="I78" s="78"/>
    </row>
    <row r="79" spans="1:9" s="81" customFormat="1" ht="51.75">
      <c r="A79" s="11" t="s">
        <v>30</v>
      </c>
      <c r="B79" s="12" t="s">
        <v>31</v>
      </c>
      <c r="C79" s="200">
        <f>C12+C13-C24</f>
        <v>50.10307506666777</v>
      </c>
      <c r="D79" s="200">
        <f>D12+D13-D24</f>
        <v>100.60921866667013</v>
      </c>
      <c r="E79" s="200">
        <f>E12+E13-E24</f>
        <v>24.811987866665731</v>
      </c>
      <c r="F79" s="200">
        <f>F12+F13-F24</f>
        <v>11.80000000000291</v>
      </c>
      <c r="G79" s="283"/>
      <c r="H79" s="80"/>
      <c r="I79" s="80"/>
    </row>
    <row r="80" spans="1:9" s="65" customFormat="1" ht="17.25">
      <c r="A80" s="69"/>
      <c r="B80" s="70"/>
      <c r="C80" s="70"/>
      <c r="D80" s="70"/>
      <c r="E80" s="70"/>
      <c r="H80" s="64"/>
      <c r="I80" s="64"/>
    </row>
    <row r="81" spans="2:7" s="392" customFormat="1" ht="110.25" customHeight="1">
      <c r="B81" s="393" t="s">
        <v>185</v>
      </c>
      <c r="C81" s="521"/>
      <c r="D81" s="521"/>
      <c r="E81" s="395" t="s">
        <v>198</v>
      </c>
      <c r="G81" s="395"/>
    </row>
    <row r="82" spans="2:7" s="66" customFormat="1">
      <c r="B82" s="257"/>
    </row>
    <row r="83" spans="2:7" s="66" customFormat="1">
      <c r="B83" s="257"/>
    </row>
    <row r="84" spans="2:7" s="66" customFormat="1">
      <c r="B84" s="257"/>
    </row>
    <row r="85" spans="2:7" s="66" customFormat="1">
      <c r="B85" s="257"/>
    </row>
    <row r="86" spans="2:7" s="66" customFormat="1">
      <c r="B86" s="257"/>
    </row>
    <row r="87" spans="2:7" s="66" customFormat="1">
      <c r="B87" s="257"/>
    </row>
    <row r="88" spans="2:7" s="66" customFormat="1">
      <c r="B88" s="257"/>
    </row>
    <row r="89" spans="2:7" s="66" customFormat="1">
      <c r="B89" s="257"/>
    </row>
    <row r="90" spans="2:7" s="66" customFormat="1">
      <c r="B90" s="257"/>
    </row>
    <row r="91" spans="2:7" s="66" customFormat="1">
      <c r="B91" s="257"/>
    </row>
    <row r="92" spans="2:7" s="66" customFormat="1">
      <c r="B92" s="257"/>
    </row>
    <row r="93" spans="2:7" s="66" customFormat="1">
      <c r="B93" s="257"/>
    </row>
    <row r="94" spans="2:7" s="66" customFormat="1">
      <c r="B94" s="257"/>
    </row>
    <row r="95" spans="2:7" s="66" customFormat="1">
      <c r="B95" s="257"/>
    </row>
    <row r="96" spans="2:7" s="66" customFormat="1">
      <c r="B96" s="257"/>
    </row>
    <row r="97" spans="2:2" s="66" customFormat="1">
      <c r="B97" s="257"/>
    </row>
    <row r="98" spans="2:2" s="66" customFormat="1">
      <c r="B98" s="257"/>
    </row>
    <row r="99" spans="2:2" s="66" customFormat="1">
      <c r="B99" s="257"/>
    </row>
    <row r="100" spans="2:2" s="66" customFormat="1">
      <c r="B100" s="257"/>
    </row>
    <row r="101" spans="2:2" s="66" customFormat="1">
      <c r="B101" s="257"/>
    </row>
    <row r="102" spans="2:2" s="66" customFormat="1">
      <c r="B102" s="257"/>
    </row>
    <row r="103" spans="2:2" s="66" customFormat="1">
      <c r="B103" s="257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76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38100</xdr:colOff>
                <xdr:row>80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8" zoomScaleSheetLayoutView="100" workbookViewId="0">
      <selection activeCell="E52" sqref="E52"/>
    </sheetView>
  </sheetViews>
  <sheetFormatPr defaultColWidth="9.140625" defaultRowHeight="13.5"/>
  <cols>
    <col min="1" max="1" width="6" style="22" customWidth="1"/>
    <col min="2" max="2" width="54.42578125" style="26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5" t="s">
        <v>46</v>
      </c>
      <c r="B1" s="525"/>
      <c r="C1" s="525"/>
      <c r="D1" s="525"/>
      <c r="E1" s="525"/>
      <c r="F1" s="525"/>
    </row>
    <row r="2" spans="1:18" s="20" customFormat="1" ht="20.25">
      <c r="A2" s="517" t="str">
        <f>+'Ekamut-caxs'!A7:D7</f>
        <v>«Երևանի Մալաթիա-Սեբաստիայի շախմատի մանկապատանեկան մարզադպրոց» ՀՈԱԿ-ի</v>
      </c>
      <c r="B2" s="517"/>
      <c r="C2" s="517"/>
      <c r="D2" s="517"/>
      <c r="E2" s="517"/>
      <c r="F2" s="51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8" t="s">
        <v>252</v>
      </c>
      <c r="B3" s="528"/>
      <c r="C3" s="528"/>
      <c r="D3" s="528"/>
      <c r="E3" s="528"/>
      <c r="F3" s="528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8" t="s">
        <v>3</v>
      </c>
      <c r="B5" s="57" t="s">
        <v>23</v>
      </c>
      <c r="C5" s="183" t="s">
        <v>171</v>
      </c>
      <c r="D5" s="183" t="s">
        <v>172</v>
      </c>
      <c r="E5" s="57" t="s">
        <v>43</v>
      </c>
      <c r="F5" s="222" t="s">
        <v>173</v>
      </c>
      <c r="G5" s="275"/>
      <c r="H5" s="274" t="s">
        <v>191</v>
      </c>
    </row>
    <row r="6" spans="1:18" s="20" customFormat="1" ht="17.25">
      <c r="A6" s="55" t="s">
        <v>7</v>
      </c>
      <c r="B6" s="56" t="s">
        <v>113</v>
      </c>
      <c r="C6" s="211">
        <f>SUM(C7:C13,C16:C20)</f>
        <v>32030.899999999998</v>
      </c>
      <c r="D6" s="211">
        <f>SUM(D7:D13,D16:D20)</f>
        <v>39569.5</v>
      </c>
      <c r="E6" s="211">
        <f>D6-C6</f>
        <v>7538.6000000000022</v>
      </c>
      <c r="F6" s="22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6" t="str">
        <f>+'Ekamut-caxs'!B11</f>
        <v>Սուբսիդիայից</v>
      </c>
      <c r="C7" s="203">
        <v>29711.8</v>
      </c>
      <c r="D7" s="204">
        <f>+'Ekamut-caxs'!D11</f>
        <v>37816</v>
      </c>
      <c r="E7" s="204">
        <f>+D7-C7</f>
        <v>8104.2000000000007</v>
      </c>
      <c r="F7" s="203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6" t="str">
        <f>+'Ekamut-caxs'!B12</f>
        <v>Կամավոր ատեստավորման գծով</v>
      </c>
      <c r="C8" s="203"/>
      <c r="D8" s="204">
        <f>+'Ekamut-caxs'!D12</f>
        <v>0</v>
      </c>
      <c r="E8" s="204">
        <f t="shared" ref="E8:E19" si="0">+D8-C8</f>
        <v>0</v>
      </c>
      <c r="F8" s="203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6" t="str">
        <f>+'Ekamut-caxs'!B13</f>
        <v xml:space="preserve">Վճարովի ծառայություններից </v>
      </c>
      <c r="C9" s="203"/>
      <c r="D9" s="204">
        <f>+'Ekamut-caxs'!D13</f>
        <v>0</v>
      </c>
      <c r="E9" s="204">
        <f t="shared" si="0"/>
        <v>0</v>
      </c>
      <c r="F9" s="203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6" t="str">
        <f>+'Ekamut-caxs'!B14</f>
        <v>Սպասարկման և կոմունալ համավճարներից</v>
      </c>
      <c r="C10" s="203"/>
      <c r="D10" s="204">
        <f>+'Ekamut-caxs'!D14</f>
        <v>0</v>
      </c>
      <c r="E10" s="204">
        <f t="shared" si="0"/>
        <v>0</v>
      </c>
      <c r="F10" s="203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6" t="str">
        <f>+'Ekamut-caxs'!B15</f>
        <v>Ֆինանսական օգնությունից</v>
      </c>
      <c r="C11" s="203"/>
      <c r="D11" s="204">
        <f>+'Ekamut-caxs'!D15</f>
        <v>0</v>
      </c>
      <c r="E11" s="204">
        <f t="shared" si="0"/>
        <v>0</v>
      </c>
      <c r="F11" s="203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6" t="str">
        <f>+'Ekamut-caxs'!B16</f>
        <v>Չփոխանակվող գործարքներից (դրամաշնորհից)</v>
      </c>
      <c r="C12" s="203"/>
      <c r="D12" s="204">
        <f>+'Ekamut-caxs'!D16</f>
        <v>0</v>
      </c>
      <c r="E12" s="204">
        <f t="shared" si="0"/>
        <v>0</v>
      </c>
      <c r="F12" s="20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2</v>
      </c>
      <c r="B13" s="206" t="str">
        <f>+'Ekamut-caxs'!B17</f>
        <v xml:space="preserve">Պայմանով ստացված ակտիվներից, այդ թվում՝  </v>
      </c>
      <c r="C13" s="203">
        <f>+C14</f>
        <v>1651.1</v>
      </c>
      <c r="D13" s="204">
        <v>1751.1</v>
      </c>
      <c r="E13" s="204">
        <f t="shared" si="0"/>
        <v>100</v>
      </c>
      <c r="F13" s="20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f>+'Ekamut-caxs'!A18</f>
        <v>2.1</v>
      </c>
      <c r="B14" s="130" t="str">
        <f>+'Ekamut-caxs'!B18</f>
        <v xml:space="preserve">ոչ ընթացիկ </v>
      </c>
      <c r="C14" s="188">
        <v>1651.1</v>
      </c>
      <c r="D14" s="208">
        <f>+'Ekamut-caxs'!D18</f>
        <v>1751.1</v>
      </c>
      <c r="E14" s="189">
        <f t="shared" si="0"/>
        <v>100</v>
      </c>
      <c r="F14" s="190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2.2000000000000002</v>
      </c>
      <c r="B15" s="130" t="str">
        <f>+'Ekamut-caxs'!B19</f>
        <v xml:space="preserve">ընթացիկ </v>
      </c>
      <c r="C15" s="188"/>
      <c r="D15" s="208">
        <f>+'Ekamut-caxs'!D19</f>
        <v>0</v>
      </c>
      <c r="E15" s="189">
        <f t="shared" si="0"/>
        <v>0</v>
      </c>
      <c r="F15" s="190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hidden="1" customHeight="1">
      <c r="A16" s="54">
        <f>+'Ekamut-caxs'!A20</f>
        <v>3</v>
      </c>
      <c r="B16" s="206" t="str">
        <f>+'Ekamut-caxs'!B20</f>
        <v>Բանկի տոկոսից</v>
      </c>
      <c r="C16" s="205"/>
      <c r="D16" s="204">
        <f>+'Ekamut-caxs'!D20</f>
        <v>0</v>
      </c>
      <c r="E16" s="204">
        <f t="shared" si="0"/>
        <v>0</v>
      </c>
      <c r="F16" s="20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f>+'Ekamut-caxs'!A21</f>
        <v>3</v>
      </c>
      <c r="B17" s="206" t="str">
        <f>+'Ekamut-caxs'!B21</f>
        <v>Սուբսիդիա ջրամատակարարման գծով</v>
      </c>
      <c r="C17" s="205">
        <v>2.4</v>
      </c>
      <c r="D17" s="204">
        <f>+'Ekamut-caxs'!D21</f>
        <v>2.4</v>
      </c>
      <c r="E17" s="204">
        <f>+D17-C17</f>
        <v>0</v>
      </c>
      <c r="F17" s="203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4</v>
      </c>
      <c r="B18" s="206" t="str">
        <f>+'Ekamut-caxs'!B22</f>
        <v>Վճարովի ուսուցման գծով</v>
      </c>
      <c r="C18" s="205"/>
      <c r="D18" s="204">
        <f>+'Ekamut-caxs'!D22</f>
        <v>0</v>
      </c>
      <c r="E18" s="204">
        <f>+D18-C18</f>
        <v>0</v>
      </c>
      <c r="F18" s="2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customHeight="1">
      <c r="A19" s="54">
        <v>4</v>
      </c>
      <c r="B19" s="206" t="str">
        <f>+'Ekamut-caxs'!B23</f>
        <v>Այլ եկամուտների գծով</v>
      </c>
      <c r="C19" s="205">
        <v>665.6</v>
      </c>
      <c r="D19" s="204">
        <f>+'Ekamut-caxs'!D23</f>
        <v>0</v>
      </c>
      <c r="E19" s="204">
        <f t="shared" si="0"/>
        <v>-665.6</v>
      </c>
      <c r="F19" s="203"/>
    </row>
    <row r="20" spans="1:18" s="51" customFormat="1" ht="31.5" hidden="1" customHeight="1">
      <c r="A20" s="54">
        <f>+'Ekamut-caxs'!A24</f>
        <v>0</v>
      </c>
      <c r="B20" s="206">
        <f>+'Ekamut-caxs'!B24</f>
        <v>0</v>
      </c>
      <c r="C20" s="205"/>
      <c r="D20" s="204">
        <f>+'Ekamut-caxs'!D24</f>
        <v>0</v>
      </c>
      <c r="E20" s="203">
        <f>D20-C20</f>
        <v>0</v>
      </c>
      <c r="F20" s="203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9">
        <f>SUM(C22,C25:C52,C54:C55)</f>
        <v>32160.199999999997</v>
      </c>
      <c r="D21" s="212">
        <f>SUM(D22,D25:D30,D31:D52,D54:D55)</f>
        <v>39569.499999999993</v>
      </c>
      <c r="E21" s="211">
        <f>D21-C21</f>
        <v>7409.2999999999956</v>
      </c>
      <c r="F21" s="22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3" t="str">
        <f>+'Ekamut-caxs'!B28</f>
        <v>Աշխատավարձի գծով</v>
      </c>
      <c r="C22" s="205">
        <v>29154.3</v>
      </c>
      <c r="D22" s="207">
        <f>+'Ekamut-caxs'!D28</f>
        <v>36279.199999999997</v>
      </c>
      <c r="E22" s="204">
        <f t="shared" ref="E22:E55" si="1">+D22-C22</f>
        <v>7124.8999999999978</v>
      </c>
      <c r="F22" s="203" t="s">
        <v>404</v>
      </c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21" hidden="1" customHeight="1">
      <c r="A23" s="26">
        <f>+'Ekamut-caxs'!A29</f>
        <v>1.1000000000000001</v>
      </c>
      <c r="B23" s="264" t="str">
        <f>+'Ekamut-caxs'!B29</f>
        <v>պարգևատրման գծով</v>
      </c>
      <c r="C23" s="188"/>
      <c r="D23" s="208">
        <f>+'Ekamut-caxs'!D29</f>
        <v>0</v>
      </c>
      <c r="E23" s="189">
        <f t="shared" si="1"/>
        <v>0</v>
      </c>
      <c r="F23" s="190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21" hidden="1" customHeight="1">
      <c r="A24" s="26">
        <f>+'Ekamut-caxs'!A30</f>
        <v>1.2000000000000002</v>
      </c>
      <c r="B24" s="264" t="str">
        <f>+'Ekamut-caxs'!B30</f>
        <v>կամավոր ատեստավորման գծով</v>
      </c>
      <c r="C24" s="188"/>
      <c r="D24" s="208">
        <f>+'Ekamut-caxs'!D30</f>
        <v>0</v>
      </c>
      <c r="E24" s="189">
        <f t="shared" si="1"/>
        <v>0</v>
      </c>
      <c r="F24" s="19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52" customFormat="1" ht="21" customHeight="1">
      <c r="A25" s="54">
        <f>+'Ekamut-caxs'!A31</f>
        <v>2</v>
      </c>
      <c r="B25" s="206" t="str">
        <f>+'Ekamut-caxs'!B31</f>
        <v>Ջեռուցման գծով</v>
      </c>
      <c r="C25" s="205">
        <v>339.4</v>
      </c>
      <c r="D25" s="207">
        <f>+'Ekamut-caxs'!D31</f>
        <v>339.4</v>
      </c>
      <c r="E25" s="204">
        <f t="shared" si="1"/>
        <v>0</v>
      </c>
      <c r="F25" s="203" t="s">
        <v>404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6" t="str">
        <f>+'Ekamut-caxs'!B32</f>
        <v>Էլեկտրաէներգիայի գծով</v>
      </c>
      <c r="C26" s="205">
        <v>179.6</v>
      </c>
      <c r="D26" s="207">
        <f>+'Ekamut-caxs'!D32</f>
        <v>186.6</v>
      </c>
      <c r="E26" s="204">
        <f t="shared" si="1"/>
        <v>7</v>
      </c>
      <c r="F26" s="203" t="s">
        <v>404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6" t="str">
        <f>+'Ekamut-caxs'!B33</f>
        <v>Ջրմուղ-կոյուղու գծով</v>
      </c>
      <c r="C27" s="205">
        <v>89.4</v>
      </c>
      <c r="D27" s="207">
        <f>+'Ekamut-caxs'!D33</f>
        <v>89.6</v>
      </c>
      <c r="E27" s="204">
        <f t="shared" si="1"/>
        <v>0.19999999999998863</v>
      </c>
      <c r="F27" s="203" t="s">
        <v>404</v>
      </c>
      <c r="G27" s="136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hidden="1" customHeight="1">
      <c r="A28" s="54">
        <f>+'Ekamut-caxs'!A34</f>
        <v>5</v>
      </c>
      <c r="B28" s="206" t="str">
        <f>+'Ekamut-caxs'!B34</f>
        <v>Աղբահանության գծով</v>
      </c>
      <c r="C28" s="205"/>
      <c r="D28" s="207">
        <f>+'Ekamut-caxs'!D34</f>
        <v>0</v>
      </c>
      <c r="E28" s="204">
        <f t="shared" si="1"/>
        <v>0</v>
      </c>
      <c r="F28" s="203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6" t="str">
        <f>+'Ekamut-caxs'!B35</f>
        <v>Ախտաբանության գծով</v>
      </c>
      <c r="C29" s="205"/>
      <c r="D29" s="207">
        <f>+'Ekamut-caxs'!D35</f>
        <v>0</v>
      </c>
      <c r="E29" s="204">
        <f t="shared" si="1"/>
        <v>0</v>
      </c>
      <c r="F29" s="20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5</v>
      </c>
      <c r="B30" s="206" t="str">
        <f>+'Ekamut-caxs'!B36</f>
        <v>Կապի գծով</v>
      </c>
      <c r="C30" s="205">
        <v>129.6</v>
      </c>
      <c r="D30" s="207">
        <f>+'Ekamut-caxs'!D36</f>
        <v>129.6</v>
      </c>
      <c r="E30" s="204">
        <f t="shared" si="1"/>
        <v>0</v>
      </c>
      <c r="F30" s="203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6</v>
      </c>
      <c r="B31" s="206" t="str">
        <f>+'Ekamut-caxs'!B37</f>
        <v>Բանկային ծառայության գծով</v>
      </c>
      <c r="C31" s="205">
        <v>10</v>
      </c>
      <c r="D31" s="207">
        <f>+'Ekamut-caxs'!D37</f>
        <v>10</v>
      </c>
      <c r="E31" s="204">
        <f t="shared" si="1"/>
        <v>0</v>
      </c>
      <c r="F31" s="203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7</v>
      </c>
      <c r="B32" s="206" t="str">
        <f>+'Ekamut-caxs'!B38</f>
        <v>Տնտեսական և գրասենյակային ապրանքների գծով</v>
      </c>
      <c r="C32" s="205">
        <v>286.39999999999998</v>
      </c>
      <c r="D32" s="207">
        <f>+'Ekamut-caxs'!D38</f>
        <v>260</v>
      </c>
      <c r="E32" s="204">
        <f t="shared" si="1"/>
        <v>-26.399999999999977</v>
      </c>
      <c r="F32" s="203" t="s">
        <v>405</v>
      </c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+'Ekamut-caxs'!A39</f>
        <v>8</v>
      </c>
      <c r="B33" s="206" t="str">
        <f>+'Ekamut-caxs'!B39</f>
        <v>Փոքրարժեք կամ արագամաշ առարկաների գծով</v>
      </c>
      <c r="C33" s="205">
        <v>77.599999999999994</v>
      </c>
      <c r="D33" s="207">
        <f>+'Ekamut-caxs'!D39</f>
        <v>100</v>
      </c>
      <c r="E33" s="204">
        <f t="shared" si="1"/>
        <v>22.400000000000006</v>
      </c>
      <c r="F33" s="203" t="s">
        <v>405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f>+'Ekamut-caxs'!A40</f>
        <v>9</v>
      </c>
      <c r="B34" s="206" t="str">
        <f>+'Ekamut-caxs'!B40</f>
        <v>Ուսումնական նյութերի գծով</v>
      </c>
      <c r="C34" s="205">
        <v>35</v>
      </c>
      <c r="D34" s="207">
        <f>+'Ekamut-caxs'!D40</f>
        <v>30</v>
      </c>
      <c r="E34" s="204">
        <f t="shared" si="1"/>
        <v>-5</v>
      </c>
      <c r="F34" s="203" t="s">
        <v>405</v>
      </c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>+'Ekamut-caxs'!A41</f>
        <v>10</v>
      </c>
      <c r="B35" s="206" t="str">
        <f>+'Ekamut-caxs'!B41</f>
        <v>Դեղորայքի գծով</v>
      </c>
      <c r="C35" s="205">
        <v>13.7</v>
      </c>
      <c r="D35" s="207">
        <f>+'Ekamut-caxs'!D41</f>
        <v>10</v>
      </c>
      <c r="E35" s="204">
        <f t="shared" si="1"/>
        <v>-3.6999999999999993</v>
      </c>
      <c r="F35" s="203" t="s">
        <v>405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>+'Ekamut-caxs'!A42</f>
        <v>11</v>
      </c>
      <c r="B36" s="206" t="str">
        <f>+'Ekamut-caxs'!B42</f>
        <v>Բուժ.ծառայության գծով</v>
      </c>
      <c r="C36" s="205">
        <v>0</v>
      </c>
      <c r="D36" s="207">
        <f>+'Ekamut-caxs'!D42</f>
        <v>28</v>
      </c>
      <c r="E36" s="204">
        <f t="shared" si="1"/>
        <v>28</v>
      </c>
      <c r="F36" s="203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 hidden="1">
      <c r="A37" s="54">
        <f>+'Ekamut-caxs'!A43</f>
        <v>12</v>
      </c>
      <c r="B37" s="206" t="str">
        <f>+'Ekamut-caxs'!B43</f>
        <v>Ընթացիկ վերանորոգման գծով</v>
      </c>
      <c r="C37" s="203"/>
      <c r="D37" s="207">
        <f>+'Ekamut-caxs'!D43</f>
        <v>0</v>
      </c>
      <c r="E37" s="204">
        <f t="shared" si="1"/>
        <v>0</v>
      </c>
      <c r="F37" s="203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17.25">
      <c r="A38" s="54">
        <v>12</v>
      </c>
      <c r="B38" s="206" t="str">
        <f>+'Ekamut-caxs'!B44</f>
        <v>Ջեռուցման համակարգի սպասարկման գծով</v>
      </c>
      <c r="C38" s="203">
        <v>56.1</v>
      </c>
      <c r="D38" s="207">
        <f>+'Ekamut-caxs'!D44</f>
        <v>60</v>
      </c>
      <c r="E38" s="204">
        <f t="shared" si="1"/>
        <v>3.8999999999999986</v>
      </c>
      <c r="F38" s="203" t="s">
        <v>404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12</v>
      </c>
      <c r="B39" s="206" t="str">
        <f>+'Ekamut-caxs'!B45</f>
        <v>Կաթսայատան սպասարկման գծով</v>
      </c>
      <c r="C39" s="203"/>
      <c r="D39" s="207">
        <f>+'Ekamut-caxs'!D45</f>
        <v>0</v>
      </c>
      <c r="E39" s="204">
        <f t="shared" si="1"/>
        <v>0</v>
      </c>
      <c r="F39" s="203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13</v>
      </c>
      <c r="B40" s="206" t="str">
        <f>+'Ekamut-caxs'!B46</f>
        <v>Սպասարկման և կոմունալ համավճարների գծով</v>
      </c>
      <c r="C40" s="203"/>
      <c r="D40" s="207">
        <f>+'Ekamut-caxs'!D46</f>
        <v>0</v>
      </c>
      <c r="E40" s="204">
        <f t="shared" si="1"/>
        <v>0</v>
      </c>
      <c r="F40" s="203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14</v>
      </c>
      <c r="B41" s="206" t="str">
        <f>+'Ekamut-caxs'!B47</f>
        <v>Գնումների համակարգողի ծառայության գծով</v>
      </c>
      <c r="C41" s="205"/>
      <c r="D41" s="207">
        <f>+'Ekamut-caxs'!D47</f>
        <v>0</v>
      </c>
      <c r="E41" s="204">
        <f t="shared" si="1"/>
        <v>0</v>
      </c>
      <c r="F41" s="20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v>13</v>
      </c>
      <c r="B42" s="206" t="str">
        <f>+'Ekamut-caxs'!B48</f>
        <v>Համակարգիչների տեխնիկական սպասարկման գծով</v>
      </c>
      <c r="C42" s="205">
        <v>31</v>
      </c>
      <c r="D42" s="207">
        <f>+'Ekamut-caxs'!D48</f>
        <v>50</v>
      </c>
      <c r="E42" s="204">
        <f t="shared" si="1"/>
        <v>19</v>
      </c>
      <c r="F42" s="203" t="s">
        <v>404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v>14</v>
      </c>
      <c r="B43" s="206" t="str">
        <f>+'Ekamut-caxs'!B49</f>
        <v>Համակարգչային ծրագրի և կայքի սպասարկման գծով</v>
      </c>
      <c r="C43" s="203">
        <v>107</v>
      </c>
      <c r="D43" s="207">
        <f>+'Ekamut-caxs'!D49</f>
        <v>107</v>
      </c>
      <c r="E43" s="204">
        <f t="shared" si="1"/>
        <v>0</v>
      </c>
      <c r="F43" s="203" t="s">
        <v>404</v>
      </c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v>15</v>
      </c>
      <c r="B44" s="206" t="str">
        <f>+'Ekamut-caxs'!B50</f>
        <v>էլ․ստորագրության գծով</v>
      </c>
      <c r="C44" s="203">
        <v>0</v>
      </c>
      <c r="D44" s="207">
        <f>+'Ekamut-caxs'!D50</f>
        <v>3</v>
      </c>
      <c r="E44" s="204">
        <f t="shared" si="1"/>
        <v>3</v>
      </c>
      <c r="F44" s="203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15</v>
      </c>
      <c r="B45" s="206" t="str">
        <f>+'Ekamut-caxs'!B51</f>
        <v>Հայտարարության գծով</v>
      </c>
      <c r="C45" s="203"/>
      <c r="D45" s="207">
        <f>+'Ekamut-caxs'!D51</f>
        <v>0</v>
      </c>
      <c r="E45" s="204">
        <f t="shared" si="1"/>
        <v>0</v>
      </c>
      <c r="F45" s="20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16</v>
      </c>
      <c r="B46" s="206" t="str">
        <f>+'Ekamut-caxs'!B52</f>
        <v>Բաժանորդագրության գծով</v>
      </c>
      <c r="C46" s="203"/>
      <c r="D46" s="207">
        <f>+'Ekamut-caxs'!D52</f>
        <v>0</v>
      </c>
      <c r="E46" s="204">
        <f t="shared" si="1"/>
        <v>0</v>
      </c>
      <c r="F46" s="203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17</v>
      </c>
      <c r="B47" s="206" t="str">
        <f>+'Ekamut-caxs'!B53</f>
        <v>Վերապատրաստման գծով</v>
      </c>
      <c r="C47" s="203"/>
      <c r="D47" s="207">
        <f>+'Ekamut-caxs'!D53</f>
        <v>0</v>
      </c>
      <c r="E47" s="204">
        <f t="shared" si="1"/>
        <v>0</v>
      </c>
      <c r="F47" s="20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customHeight="1">
      <c r="A48" s="54">
        <v>16</v>
      </c>
      <c r="B48" s="206" t="str">
        <f>+'Ekamut-caxs'!B54</f>
        <v>Միջոցառումների և գործուղումների գծով</v>
      </c>
      <c r="C48" s="203">
        <v>0</v>
      </c>
      <c r="D48" s="207">
        <f>+'Ekamut-caxs'!D54</f>
        <v>0</v>
      </c>
      <c r="E48" s="204">
        <f t="shared" si="1"/>
        <v>0</v>
      </c>
      <c r="F48" s="203" t="s">
        <v>418</v>
      </c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16</v>
      </c>
      <c r="B49" s="206" t="str">
        <f>+'Ekamut-caxs'!B55</f>
        <v>Տպագրական ծառայությունների գծով</v>
      </c>
      <c r="C49" s="203"/>
      <c r="D49" s="207">
        <f>+'Ekamut-caxs'!D55</f>
        <v>0</v>
      </c>
      <c r="E49" s="204">
        <f t="shared" si="1"/>
        <v>0</v>
      </c>
      <c r="F49" s="203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customHeight="1">
      <c r="A50" s="54">
        <v>17</v>
      </c>
      <c r="B50" s="223" t="str">
        <f>+'Ekamut-caxs'!B56</f>
        <v>Ուսումնամարզական հավաք</v>
      </c>
      <c r="C50" s="203">
        <v>0</v>
      </c>
      <c r="D50" s="205">
        <f>+'Ekamut-caxs'!D56</f>
        <v>0</v>
      </c>
      <c r="E50" s="203">
        <f t="shared" si="1"/>
        <v>0</v>
      </c>
      <c r="F50" s="203" t="s">
        <v>418</v>
      </c>
      <c r="G50" s="276" t="s">
        <v>227</v>
      </c>
    </row>
    <row r="51" spans="1:18" s="51" customFormat="1" ht="21" hidden="1" customHeight="1">
      <c r="A51" s="54">
        <f>+'Ekamut-caxs'!A58</f>
        <v>17</v>
      </c>
      <c r="B51" s="223"/>
      <c r="C51" s="203">
        <v>0</v>
      </c>
      <c r="D51" s="205"/>
      <c r="E51" s="203">
        <f t="shared" si="1"/>
        <v>0</v>
      </c>
      <c r="F51" s="203" t="s">
        <v>418</v>
      </c>
    </row>
    <row r="52" spans="1:18" s="52" customFormat="1" ht="21" customHeight="1">
      <c r="A52" s="54">
        <v>18</v>
      </c>
      <c r="B52" s="206" t="str">
        <f>+'Ekamut-caxs'!B59</f>
        <v>Հիմնական միջոցների մաշվածության գծով, որից՝</v>
      </c>
      <c r="C52" s="203">
        <v>1651.1</v>
      </c>
      <c r="D52" s="207">
        <v>1887.1</v>
      </c>
      <c r="E52" s="204">
        <f t="shared" si="1"/>
        <v>236</v>
      </c>
      <c r="F52" s="203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18.100000000000001</v>
      </c>
      <c r="B53" s="265" t="str">
        <f>+'Ekamut-caxs'!B60</f>
        <v>պայմանով (անհատույց) ստացված</v>
      </c>
      <c r="C53" s="190">
        <v>1651.1</v>
      </c>
      <c r="D53" s="208">
        <v>1751.1</v>
      </c>
      <c r="E53" s="189">
        <f t="shared" si="1"/>
        <v>100</v>
      </c>
      <c r="F53" s="190"/>
      <c r="G53" s="125"/>
    </row>
    <row r="54" spans="1:18" s="52" customFormat="1" ht="27" hidden="1" customHeight="1">
      <c r="A54" s="54">
        <f>+'Ekamut-caxs'!A61</f>
        <v>16</v>
      </c>
      <c r="B54" s="206" t="str">
        <f>+'Ekamut-caxs'!B61</f>
        <v xml:space="preserve">Չփոխհատուցվող հարկերի գծով </v>
      </c>
      <c r="C54" s="203"/>
      <c r="D54" s="207">
        <f>+'Ekamut-caxs'!D61</f>
        <v>0</v>
      </c>
      <c r="E54" s="204">
        <f t="shared" si="1"/>
        <v>0</v>
      </c>
      <c r="F54" s="203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+'Ekamut-caxs'!A62</f>
        <v>17</v>
      </c>
      <c r="B55" s="206" t="str">
        <f>+'Ekamut-caxs'!B62</f>
        <v>Այլ ծախսերի գծով</v>
      </c>
      <c r="C55" s="203"/>
      <c r="D55" s="207"/>
      <c r="E55" s="204">
        <f t="shared" si="1"/>
        <v>0</v>
      </c>
      <c r="F55" s="20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6" t="s">
        <v>71</v>
      </c>
      <c r="C56" s="227">
        <f>C6-C21</f>
        <v>-129.29999999999927</v>
      </c>
      <c r="D56" s="211">
        <f>D6-D21</f>
        <v>0</v>
      </c>
      <c r="E56" s="211">
        <f>D56-C56</f>
        <v>129.29999999999927</v>
      </c>
      <c r="F56" s="227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7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8" t="s">
        <v>2</v>
      </c>
      <c r="C58" s="22"/>
      <c r="D58" s="527" t="e">
        <f>+'Ekamut-caxs'!#REF!</f>
        <v>#REF!</v>
      </c>
      <c r="E58" s="527"/>
      <c r="F58" s="95"/>
    </row>
    <row r="59" spans="1:18" ht="9.75" customHeight="1">
      <c r="B59" s="269"/>
      <c r="D59" s="526" t="s">
        <v>5</v>
      </c>
      <c r="E59" s="526"/>
      <c r="F59" s="221"/>
    </row>
    <row r="60" spans="1:18" ht="24.75" customHeight="1">
      <c r="B60" s="268" t="s">
        <v>6</v>
      </c>
      <c r="C60" s="22"/>
      <c r="D60" s="527" t="e">
        <f>+'Ekamut-caxs'!#REF!</f>
        <v>#REF!</v>
      </c>
      <c r="E60" s="527"/>
      <c r="F60" s="95"/>
    </row>
    <row r="61" spans="1:18" ht="11.25" customHeight="1">
      <c r="D61" s="526" t="s">
        <v>5</v>
      </c>
      <c r="E61" s="526"/>
      <c r="F61" s="221"/>
    </row>
    <row r="62" spans="1:18" s="17" customFormat="1">
      <c r="A62" s="22"/>
      <c r="B62" s="263" t="s">
        <v>1</v>
      </c>
      <c r="C62" s="18"/>
      <c r="D62" s="18"/>
      <c r="E62" s="18"/>
      <c r="F62" s="18"/>
    </row>
    <row r="63" spans="1:18" s="17" customFormat="1">
      <c r="A63" s="89"/>
      <c r="B63" s="21"/>
    </row>
    <row r="64" spans="1:18" s="17" customFormat="1">
      <c r="A64" s="89"/>
      <c r="B64" s="21"/>
    </row>
    <row r="65" spans="1:2" s="17" customFormat="1">
      <c r="A65" s="89"/>
      <c r="B65" s="21"/>
    </row>
    <row r="66" spans="1:2" s="17" customFormat="1">
      <c r="A66" s="89"/>
      <c r="B66" s="21"/>
    </row>
    <row r="67" spans="1:2" s="17" customFormat="1">
      <c r="A67" s="89"/>
      <c r="B67" s="21"/>
    </row>
    <row r="68" spans="1:2" s="17" customFormat="1">
      <c r="A68" s="89"/>
      <c r="B68" s="21"/>
    </row>
    <row r="69" spans="1:2" s="17" customFormat="1">
      <c r="A69" s="89"/>
      <c r="B69" s="21"/>
    </row>
    <row r="70" spans="1:2" s="17" customFormat="1">
      <c r="A70" s="89"/>
      <c r="B70" s="21"/>
    </row>
    <row r="71" spans="1:2" s="17" customFormat="1">
      <c r="A71" s="89"/>
      <c r="B71" s="21"/>
    </row>
    <row r="72" spans="1:2" s="17" customFormat="1">
      <c r="A72" s="89"/>
      <c r="B72" s="21"/>
    </row>
    <row r="73" spans="1:2" s="17" customFormat="1">
      <c r="A73" s="89"/>
      <c r="B73" s="21"/>
    </row>
    <row r="74" spans="1:2" s="17" customFormat="1">
      <c r="A74" s="89"/>
      <c r="B74" s="21"/>
    </row>
    <row r="75" spans="1:2" s="17" customFormat="1">
      <c r="A75" s="89"/>
      <c r="B75" s="21"/>
    </row>
    <row r="76" spans="1:2" s="17" customFormat="1">
      <c r="A76" s="89"/>
      <c r="B76" s="21"/>
    </row>
    <row r="77" spans="1:2" s="17" customFormat="1">
      <c r="A77" s="89"/>
      <c r="B77" s="21"/>
    </row>
    <row r="78" spans="1:2" s="17" customFormat="1">
      <c r="A78" s="89"/>
      <c r="B78" s="21"/>
    </row>
    <row r="79" spans="1:2" s="17" customFormat="1">
      <c r="A79" s="89"/>
      <c r="B79" s="21"/>
    </row>
    <row r="80" spans="1:2" s="17" customFormat="1">
      <c r="A80" s="89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53" zoomScaleSheetLayoutView="100" workbookViewId="0">
      <selection activeCell="E52" sqref="E52"/>
    </sheetView>
  </sheetViews>
  <sheetFormatPr defaultColWidth="9.140625" defaultRowHeight="13.5"/>
  <cols>
    <col min="1" max="1" width="4.85546875" style="18" customWidth="1"/>
    <col min="2" max="2" width="59.42578125" style="26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525" t="s">
        <v>72</v>
      </c>
      <c r="B1" s="525"/>
      <c r="C1" s="525"/>
      <c r="D1" s="525"/>
      <c r="E1" s="525"/>
      <c r="F1" s="525"/>
    </row>
    <row r="2" spans="1:20" s="20" customFormat="1" ht="20.25">
      <c r="A2" s="517" t="str">
        <f>+'Ekamut-caxs'!A7:D7</f>
        <v>«Երևանի Մալաթիա-Սեբաստիայի շախմատի մանկապատանեկան մարզադպրոց» ՀՈԱԿ-ի</v>
      </c>
      <c r="B2" s="517"/>
      <c r="C2" s="517"/>
      <c r="D2" s="517"/>
      <c r="E2" s="517"/>
      <c r="F2" s="517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528" t="s">
        <v>253</v>
      </c>
      <c r="B3" s="528"/>
      <c r="C3" s="528"/>
      <c r="D3" s="528"/>
      <c r="E3" s="528"/>
      <c r="F3" s="528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9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3" t="s">
        <v>171</v>
      </c>
      <c r="D5" s="183" t="s">
        <v>172</v>
      </c>
      <c r="E5" s="74" t="s">
        <v>43</v>
      </c>
      <c r="F5" s="222" t="str">
        <f>+'Ekamutneri hamematakan'!F5</f>
        <v>Ծանոթություն նախատեսվող ցուցանիշների վերաբերյալ</v>
      </c>
      <c r="G5" s="17"/>
      <c r="H5" s="274" t="s">
        <v>191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24</v>
      </c>
      <c r="C6" s="191">
        <v>491.3</v>
      </c>
      <c r="D6" s="200">
        <v>244.6</v>
      </c>
      <c r="E6" s="200">
        <f>D6-C6</f>
        <v>-246.70000000000002</v>
      </c>
      <c r="F6" s="191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73</v>
      </c>
      <c r="C7" s="200">
        <f>SUM(C8:C17)</f>
        <v>30628.3</v>
      </c>
      <c r="D7" s="200">
        <f>SUM(D8:D17)</f>
        <v>37816</v>
      </c>
      <c r="E7" s="200">
        <f>D7-C7</f>
        <v>7187.7000000000007</v>
      </c>
      <c r="F7" s="191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52" t="str">
        <f>+'Dramakan hosqer'!B14</f>
        <v>Սուբսիդիայից</v>
      </c>
      <c r="C8" s="197">
        <v>29816.799999999999</v>
      </c>
      <c r="D8" s="197">
        <f>+'Dramakan hosqer'!F14</f>
        <v>37816</v>
      </c>
      <c r="E8" s="197">
        <f>+D8-C8</f>
        <v>7999.2000000000007</v>
      </c>
      <c r="F8" s="197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 hidden="1">
      <c r="A9" s="54">
        <f>+'Dramakan hosqer'!A15</f>
        <v>2</v>
      </c>
      <c r="B9" s="252" t="str">
        <f>+'Dramakan hosqer'!B15</f>
        <v>Կամավոր ատեստավորման գծով</v>
      </c>
      <c r="C9" s="197"/>
      <c r="D9" s="197">
        <f>+'Dramakan hosqer'!F15</f>
        <v>0</v>
      </c>
      <c r="E9" s="197">
        <f t="shared" ref="E9:E17" si="0">+D9-C9</f>
        <v>0</v>
      </c>
      <c r="F9" s="197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252" t="str">
        <f>+'Dramakan hosqer'!B16</f>
        <v xml:space="preserve">Վճարովի ծառայություններից </v>
      </c>
      <c r="C10" s="197"/>
      <c r="D10" s="197">
        <f>+'Dramakan hosqer'!F16</f>
        <v>0</v>
      </c>
      <c r="E10" s="197">
        <f t="shared" si="0"/>
        <v>0</v>
      </c>
      <c r="F10" s="197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 hidden="1">
      <c r="A11" s="54">
        <f>+'Dramakan hosqer'!A17</f>
        <v>4</v>
      </c>
      <c r="B11" s="252" t="str">
        <f>+'Dramakan hosqer'!B17</f>
        <v>Սպասարկման և կոմունալ համավճարներից</v>
      </c>
      <c r="C11" s="197"/>
      <c r="D11" s="197">
        <f>+'Dramakan hosqer'!F17</f>
        <v>0</v>
      </c>
      <c r="E11" s="197">
        <f t="shared" si="0"/>
        <v>0</v>
      </c>
      <c r="F11" s="197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5</v>
      </c>
      <c r="B12" s="252" t="str">
        <f>+'Dramakan hosqer'!B18</f>
        <v>Ֆինանսական օգնությունից</v>
      </c>
      <c r="C12" s="197"/>
      <c r="D12" s="197">
        <f>+'Dramakan hosqer'!F18</f>
        <v>0</v>
      </c>
      <c r="E12" s="197">
        <f t="shared" si="0"/>
        <v>0</v>
      </c>
      <c r="F12" s="197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 hidden="1">
      <c r="A13" s="54">
        <f>+'Dramakan hosqer'!A19</f>
        <v>6</v>
      </c>
      <c r="B13" s="252" t="str">
        <f>+'Dramakan hosqer'!B19</f>
        <v>Չփոխանակվող գործարքներից (դրամաշնորհից)</v>
      </c>
      <c r="C13" s="197"/>
      <c r="D13" s="197">
        <f>+'Dramakan hosqer'!F19</f>
        <v>0</v>
      </c>
      <c r="E13" s="197">
        <f t="shared" si="0"/>
        <v>0</v>
      </c>
      <c r="F13" s="197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7</v>
      </c>
      <c r="B14" s="252" t="str">
        <f>+'Dramakan hosqer'!B20</f>
        <v>Դեբիտորական պարտքերից</v>
      </c>
      <c r="C14" s="197"/>
      <c r="D14" s="197">
        <f>+'Dramakan hosqer'!F20</f>
        <v>0</v>
      </c>
      <c r="E14" s="197">
        <f t="shared" si="0"/>
        <v>0</v>
      </c>
      <c r="F14" s="197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 hidden="1">
      <c r="A15" s="54">
        <f>+'Dramakan hosqer'!A21</f>
        <v>8</v>
      </c>
      <c r="B15" s="252" t="str">
        <f>+'Dramakan hosqer'!B21</f>
        <v>Բանկի տոկոսից</v>
      </c>
      <c r="C15" s="197"/>
      <c r="D15" s="197">
        <f>+'Dramakan hosqer'!F21</f>
        <v>0</v>
      </c>
      <c r="E15" s="197">
        <f t="shared" si="0"/>
        <v>0</v>
      </c>
      <c r="F15" s="197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>
      <c r="A16" s="54">
        <f>+'Dramakan hosqer'!A22</f>
        <v>9</v>
      </c>
      <c r="B16" s="254" t="str">
        <f>+'Dramakan hosqer'!B22</f>
        <v>Այլ մուտքեր</v>
      </c>
      <c r="C16" s="197">
        <v>811.5</v>
      </c>
      <c r="D16" s="197">
        <f>+'Dramakan hosqer'!F22</f>
        <v>0</v>
      </c>
      <c r="E16" s="197">
        <f t="shared" si="0"/>
        <v>-811.5</v>
      </c>
      <c r="F16" s="197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 hidden="1">
      <c r="A17" s="54">
        <f>+'Dramakan hosqer'!A23</f>
        <v>10</v>
      </c>
      <c r="B17" s="254">
        <f>+'Dramakan hosqer'!B23</f>
        <v>0</v>
      </c>
      <c r="C17" s="197"/>
      <c r="D17" s="197">
        <f>+'Dramakan hosqer'!F23</f>
        <v>0</v>
      </c>
      <c r="E17" s="197">
        <f t="shared" si="0"/>
        <v>0</v>
      </c>
      <c r="F17" s="197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4" t="s">
        <v>26</v>
      </c>
      <c r="B18" s="295" t="s">
        <v>74</v>
      </c>
      <c r="C18" s="191">
        <f>+C19+C55+C68</f>
        <v>30874.999999999996</v>
      </c>
      <c r="D18" s="191">
        <f>+D19+D55+D68</f>
        <v>38048.799999999996</v>
      </c>
      <c r="E18" s="191">
        <f>+E19+E55+E68</f>
        <v>7168.6999999999962</v>
      </c>
      <c r="F18" s="191"/>
      <c r="G18" s="247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47</v>
      </c>
      <c r="B19" s="12" t="s">
        <v>50</v>
      </c>
      <c r="C19" s="200">
        <f>SUM(C20,C22:C50,C53:C54)</f>
        <v>30769.999999999996</v>
      </c>
      <c r="D19" s="200">
        <f>SUM(D20,D22:D28,D29:D50,D53:D54)</f>
        <v>37796.799999999996</v>
      </c>
      <c r="E19" s="200">
        <f>SUM(E20,E22:E27,E29:E50,E53:E54)</f>
        <v>7021.6999999999962</v>
      </c>
      <c r="F19" s="191"/>
      <c r="G19" s="103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3" t="str">
        <f>+'Dramakan hosqer'!B26</f>
        <v>Աշխատավարձի գծով</v>
      </c>
      <c r="C20" s="197">
        <v>29382.7</v>
      </c>
      <c r="D20" s="197">
        <f>+'Dramakan hosqer'!F26</f>
        <v>36279.199999999997</v>
      </c>
      <c r="E20" s="197">
        <f>+D20-C20</f>
        <v>6896.4999999999964</v>
      </c>
      <c r="F20" s="197"/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 hidden="1">
      <c r="A21" s="25">
        <f>+'Dramakan hosqer'!A27</f>
        <v>1.1000000000000001</v>
      </c>
      <c r="B21" s="255" t="str">
        <f>+'Dramakan hosqer'!B27</f>
        <v>պարգևատրման գծով</v>
      </c>
      <c r="C21" s="192"/>
      <c r="D21" s="192">
        <f>+'Dramakan hosqer'!F27</f>
        <v>0</v>
      </c>
      <c r="E21" s="192">
        <f t="shared" ref="E21:E51" si="1">+D21-C21</f>
        <v>0</v>
      </c>
      <c r="F21" s="192"/>
    </row>
    <row r="22" spans="1:20" hidden="1">
      <c r="A22" s="25">
        <f>+'Dramakan hosqer'!A28</f>
        <v>1.2000000000000002</v>
      </c>
      <c r="B22" s="253" t="str">
        <f>+'Dramakan hosqer'!B28</f>
        <v>կամավոր ատեստավորման գծով</v>
      </c>
      <c r="C22" s="192"/>
      <c r="D22" s="192">
        <f>+'Dramakan hosqer'!F28</f>
        <v>0</v>
      </c>
      <c r="E22" s="192">
        <f t="shared" si="1"/>
        <v>0</v>
      </c>
      <c r="F22" s="192"/>
    </row>
    <row r="23" spans="1:20" s="52" customFormat="1" ht="17.25">
      <c r="A23" s="54">
        <f>+'Dramakan hosqer'!A29</f>
        <v>2</v>
      </c>
      <c r="B23" s="206" t="str">
        <f>+'Dramakan hosqer'!B29</f>
        <v>Ջեռուցման գծով</v>
      </c>
      <c r="C23" s="197">
        <v>253.5</v>
      </c>
      <c r="D23" s="197">
        <f>+'Dramakan hosqer'!F29</f>
        <v>339.4</v>
      </c>
      <c r="E23" s="197">
        <f t="shared" si="1"/>
        <v>85.899999999999977</v>
      </c>
      <c r="F23" s="203"/>
      <c r="G23" s="85"/>
      <c r="H23" s="93"/>
      <c r="I23" s="93"/>
      <c r="J23" s="93"/>
      <c r="K23" s="93"/>
      <c r="L23" s="93"/>
      <c r="M23" s="93"/>
      <c r="N23" s="99"/>
      <c r="O23" s="99"/>
      <c r="P23" s="99"/>
      <c r="Q23" s="99"/>
      <c r="R23" s="99"/>
      <c r="S23" s="99"/>
      <c r="T23" s="99"/>
    </row>
    <row r="24" spans="1:20" s="52" customFormat="1" ht="17.25">
      <c r="A24" s="54">
        <f>+'Dramakan hosqer'!A30</f>
        <v>3</v>
      </c>
      <c r="B24" s="206" t="str">
        <f>+'Dramakan hosqer'!B30</f>
        <v>Էլեկտրաէներգիայի գծով</v>
      </c>
      <c r="C24" s="197">
        <v>156</v>
      </c>
      <c r="D24" s="197">
        <f>+'Dramakan hosqer'!F30</f>
        <v>186.6</v>
      </c>
      <c r="E24" s="197">
        <f t="shared" si="1"/>
        <v>30.599999999999994</v>
      </c>
      <c r="F24" s="203"/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4</v>
      </c>
      <c r="B25" s="206" t="str">
        <f>+'Dramakan hosqer'!B31</f>
        <v>Ջրմուղ-կոյուղու գծով</v>
      </c>
      <c r="C25" s="197">
        <v>87.1</v>
      </c>
      <c r="D25" s="197">
        <f>+'Dramakan hosqer'!F31</f>
        <v>87.2</v>
      </c>
      <c r="E25" s="197">
        <f t="shared" si="1"/>
        <v>0.10000000000000853</v>
      </c>
      <c r="F25" s="203"/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 hidden="1">
      <c r="A26" s="54">
        <f>+'Dramakan hosqer'!A32</f>
        <v>5</v>
      </c>
      <c r="B26" s="206" t="str">
        <f>+'Dramakan hosqer'!B32</f>
        <v>Աղբահանության գծով</v>
      </c>
      <c r="C26" s="197"/>
      <c r="D26" s="197">
        <f>+'Dramakan hosqer'!F32</f>
        <v>0</v>
      </c>
      <c r="E26" s="197">
        <f t="shared" si="1"/>
        <v>0</v>
      </c>
      <c r="F26" s="197"/>
      <c r="G26" s="104"/>
      <c r="H26" s="94"/>
      <c r="I26" s="94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 hidden="1">
      <c r="A27" s="54">
        <f>+'Dramakan hosqer'!A33</f>
        <v>6</v>
      </c>
      <c r="B27" s="206" t="str">
        <f>+'Dramakan hosqer'!B33</f>
        <v>Ախտաբանության գծով</v>
      </c>
      <c r="C27" s="197"/>
      <c r="D27" s="197">
        <f>+'Dramakan hosqer'!F33</f>
        <v>0</v>
      </c>
      <c r="E27" s="197">
        <f t="shared" si="1"/>
        <v>0</v>
      </c>
      <c r="F27" s="197"/>
      <c r="G27" s="85"/>
      <c r="H27" s="93"/>
      <c r="I27" s="93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>
      <c r="A28" s="54">
        <f>+'Dramakan hosqer'!A34</f>
        <v>5</v>
      </c>
      <c r="B28" s="206" t="str">
        <f>+'Dramakan hosqer'!B34</f>
        <v>Կապի գծով</v>
      </c>
      <c r="C28" s="198">
        <v>124.5</v>
      </c>
      <c r="D28" s="198">
        <f>+'Dramakan hosqer'!F34</f>
        <v>129.6</v>
      </c>
      <c r="E28" s="198">
        <f t="shared" si="1"/>
        <v>5.0999999999999943</v>
      </c>
      <c r="F28" s="197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>
      <c r="A29" s="54">
        <f>+'Dramakan hosqer'!A35</f>
        <v>6</v>
      </c>
      <c r="B29" s="206" t="str">
        <f>+'Dramakan hosqer'!B35</f>
        <v>Բանկային ծառայության գծով</v>
      </c>
      <c r="C29" s="197">
        <v>10</v>
      </c>
      <c r="D29" s="197">
        <f>+'Dramakan hosqer'!F35</f>
        <v>10</v>
      </c>
      <c r="E29" s="197">
        <f t="shared" si="1"/>
        <v>0</v>
      </c>
      <c r="F29" s="197"/>
      <c r="G29" s="6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f>+'Dramakan hosqer'!A36</f>
        <v>7</v>
      </c>
      <c r="B30" s="206" t="str">
        <f>+'Dramakan hosqer'!B36</f>
        <v>Տնտեսական և գրասենյակային ապրանքների գծով</v>
      </c>
      <c r="C30" s="197">
        <v>309.5</v>
      </c>
      <c r="D30" s="197">
        <f>+'Dramakan hosqer'!F36</f>
        <v>260</v>
      </c>
      <c r="E30" s="197">
        <f t="shared" si="1"/>
        <v>-49.5</v>
      </c>
      <c r="F30" s="203" t="s">
        <v>405</v>
      </c>
      <c r="G30" s="85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>
      <c r="A31" s="54">
        <f>+'Dramakan hosqer'!A37</f>
        <v>8</v>
      </c>
      <c r="B31" s="206" t="str">
        <f>+'Dramakan hosqer'!B37</f>
        <v>Փոքրարժեք կամ արագամաշ առարկաների գծով</v>
      </c>
      <c r="C31" s="197">
        <v>77.599999999999994</v>
      </c>
      <c r="D31" s="197">
        <f>+'Dramakan hosqer'!F37</f>
        <v>100</v>
      </c>
      <c r="E31" s="197">
        <f t="shared" si="1"/>
        <v>22.400000000000006</v>
      </c>
      <c r="F31" s="203" t="s">
        <v>405</v>
      </c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>
      <c r="A32" s="54">
        <f>+'Dramakan hosqer'!A38</f>
        <v>9</v>
      </c>
      <c r="B32" s="206" t="str">
        <f>+'Dramakan hosqer'!B38</f>
        <v>Ուսումնական նյութերի գծով</v>
      </c>
      <c r="C32" s="197">
        <v>35</v>
      </c>
      <c r="D32" s="197">
        <f>+'Dramakan hosqer'!F38</f>
        <v>30</v>
      </c>
      <c r="E32" s="197">
        <f t="shared" si="1"/>
        <v>-5</v>
      </c>
      <c r="F32" s="203" t="s">
        <v>405</v>
      </c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>
      <c r="A33" s="54">
        <f>+'Dramakan hosqer'!A39</f>
        <v>10</v>
      </c>
      <c r="B33" s="206" t="str">
        <f>+'Dramakan hosqer'!B39</f>
        <v>Դեղորայքի գծով</v>
      </c>
      <c r="C33" s="197">
        <v>22.5</v>
      </c>
      <c r="D33" s="197">
        <f>+'Dramakan hosqer'!F39</f>
        <v>10</v>
      </c>
      <c r="E33" s="197">
        <f t="shared" si="1"/>
        <v>-12.5</v>
      </c>
      <c r="F33" s="203" t="s">
        <v>405</v>
      </c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f>+'Dramakan hosqer'!A40</f>
        <v>11</v>
      </c>
      <c r="B34" s="206" t="str">
        <f>+'Dramakan hosqer'!B40</f>
        <v>Բուժ.ծառայության գծով</v>
      </c>
      <c r="C34" s="197">
        <v>0</v>
      </c>
      <c r="D34" s="197">
        <f>+'Dramakan hosqer'!F40</f>
        <v>28</v>
      </c>
      <c r="E34" s="197">
        <f t="shared" si="1"/>
        <v>28</v>
      </c>
      <c r="F34" s="197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 hidden="1">
      <c r="A35" s="54">
        <f>+'Dramakan hosqer'!A41</f>
        <v>12</v>
      </c>
      <c r="B35" s="206" t="str">
        <f>+'Dramakan hosqer'!B41</f>
        <v>Ընթացիկ վերանորոգման գծով</v>
      </c>
      <c r="C35" s="197"/>
      <c r="D35" s="197">
        <f>+'Dramakan hosqer'!F41</f>
        <v>0</v>
      </c>
      <c r="E35" s="197">
        <f t="shared" si="1"/>
        <v>0</v>
      </c>
      <c r="F35" s="197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>
      <c r="A36" s="54">
        <f>+'Dramakan hosqer'!A42</f>
        <v>12</v>
      </c>
      <c r="B36" s="206" t="str">
        <f>+'Dramakan hosqer'!B42</f>
        <v>Ջեռուցման համակարգի սպասարկման գծով</v>
      </c>
      <c r="C36" s="197">
        <v>56.2</v>
      </c>
      <c r="D36" s="197">
        <f>+'Dramakan hosqer'!F42</f>
        <v>60</v>
      </c>
      <c r="E36" s="197">
        <f t="shared" si="1"/>
        <v>3.7999999999999972</v>
      </c>
      <c r="F36" s="203"/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 hidden="1">
      <c r="A37" s="54">
        <f>+'Dramakan hosqer'!A43</f>
        <v>13</v>
      </c>
      <c r="B37" s="206" t="str">
        <f>+'Dramakan hosqer'!B43</f>
        <v>Կաթսայատան սպասարկման գծով</v>
      </c>
      <c r="C37" s="197"/>
      <c r="D37" s="197">
        <f>+'Dramakan hosqer'!F43</f>
        <v>0</v>
      </c>
      <c r="E37" s="197">
        <f t="shared" si="1"/>
        <v>0</v>
      </c>
      <c r="F37" s="197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hosqer'!A44</f>
        <v>14</v>
      </c>
      <c r="B38" s="206" t="str">
        <f>+'Dramakan hosqer'!B44</f>
        <v>Սպասարկման և կոմունալ համավճարների գծով</v>
      </c>
      <c r="C38" s="197"/>
      <c r="D38" s="197">
        <f>+'Dramakan hosqer'!F44</f>
        <v>0</v>
      </c>
      <c r="E38" s="197">
        <f t="shared" si="1"/>
        <v>0</v>
      </c>
      <c r="F38" s="197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 hidden="1">
      <c r="A39" s="54">
        <f>+'Dramakan hosqer'!A45</f>
        <v>15</v>
      </c>
      <c r="B39" s="206" t="str">
        <f>+'Dramakan hosqer'!B45</f>
        <v>Գնումների համակարգողի ծառայության գծով</v>
      </c>
      <c r="C39" s="197"/>
      <c r="D39" s="197">
        <f>+'Dramakan hosqer'!F45</f>
        <v>0</v>
      </c>
      <c r="E39" s="197">
        <f t="shared" si="1"/>
        <v>0</v>
      </c>
      <c r="F39" s="197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21" customHeight="1">
      <c r="A40" s="54">
        <f>+'Dramakan hosqer'!A46</f>
        <v>13</v>
      </c>
      <c r="B40" s="206" t="str">
        <f>+'Dramakan hosqer'!B46</f>
        <v>Համակարգիչների տեխնիկական սպասարկման գծով</v>
      </c>
      <c r="C40" s="197">
        <v>31</v>
      </c>
      <c r="D40" s="197">
        <f>+'Dramakan hosqer'!F46</f>
        <v>50</v>
      </c>
      <c r="E40" s="197">
        <f t="shared" si="1"/>
        <v>19</v>
      </c>
      <c r="F40" s="203"/>
      <c r="G40" s="6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0.25" customHeight="1">
      <c r="A41" s="54">
        <f>+'Dramakan hosqer'!A47</f>
        <v>14</v>
      </c>
      <c r="B41" s="206" t="str">
        <f>+'Dramakan hosqer'!B47</f>
        <v>Համակարգչային ծրագրի և կայքի սպասարկման գծով</v>
      </c>
      <c r="C41" s="197">
        <v>107</v>
      </c>
      <c r="D41" s="197">
        <f>+'Dramakan hosqer'!F47</f>
        <v>107</v>
      </c>
      <c r="E41" s="197">
        <f t="shared" si="1"/>
        <v>0</v>
      </c>
      <c r="F41" s="203"/>
      <c r="G41" s="85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17.25">
      <c r="A42" s="54">
        <f>+'Dramakan hosqer'!A48</f>
        <v>15</v>
      </c>
      <c r="B42" s="206" t="str">
        <f>+'Dramakan hosqer'!B48</f>
        <v>էլ․ստորագրության գծով</v>
      </c>
      <c r="C42" s="197">
        <v>0</v>
      </c>
      <c r="D42" s="197">
        <f>+'Dramakan hosqer'!F48</f>
        <v>3</v>
      </c>
      <c r="E42" s="197">
        <f t="shared" si="1"/>
        <v>3</v>
      </c>
      <c r="F42" s="197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 hidden="1">
      <c r="A43" s="54">
        <f>+'Dramakan hosqer'!A49</f>
        <v>16</v>
      </c>
      <c r="B43" s="206" t="str">
        <f>+'Dramakan hosqer'!B49</f>
        <v>Հայտարարության գծով</v>
      </c>
      <c r="C43" s="197"/>
      <c r="D43" s="197">
        <f>+'Dramakan hosqer'!F49</f>
        <v>0</v>
      </c>
      <c r="E43" s="197">
        <f t="shared" si="1"/>
        <v>0</v>
      </c>
      <c r="F43" s="197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17</v>
      </c>
      <c r="B44" s="206" t="str">
        <f>+'Dramakan hosqer'!B50</f>
        <v>Բաժանորդագրության գծով</v>
      </c>
      <c r="C44" s="197"/>
      <c r="D44" s="197">
        <f>+'Dramakan hosqer'!F50</f>
        <v>0</v>
      </c>
      <c r="E44" s="197">
        <f t="shared" si="1"/>
        <v>0</v>
      </c>
      <c r="F44" s="197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 hidden="1">
      <c r="A45" s="54">
        <f>+'Dramakan hosqer'!A51</f>
        <v>18</v>
      </c>
      <c r="B45" s="206" t="str">
        <f>+'Dramakan hosqer'!B51</f>
        <v>Վերապատրաստման գծով</v>
      </c>
      <c r="C45" s="197"/>
      <c r="D45" s="197">
        <f>+'Dramakan hosqer'!F51</f>
        <v>0</v>
      </c>
      <c r="E45" s="197">
        <f t="shared" si="1"/>
        <v>0</v>
      </c>
      <c r="F45" s="197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 hidden="1">
      <c r="A46" s="54">
        <f>+'Dramakan hosqer'!A52</f>
        <v>15</v>
      </c>
      <c r="B46" s="206" t="str">
        <f>+'Dramakan hosqer'!B52</f>
        <v>Միջոցառումների և գործուղումների գծով</v>
      </c>
      <c r="C46" s="197">
        <v>0</v>
      </c>
      <c r="D46" s="197">
        <f>+'Dramakan hosqer'!F52</f>
        <v>0</v>
      </c>
      <c r="E46" s="197">
        <f t="shared" si="1"/>
        <v>0</v>
      </c>
      <c r="F46" s="203" t="s">
        <v>418</v>
      </c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 hidden="1">
      <c r="A47" s="54">
        <f>+'Dramakan hosqer'!A53</f>
        <v>16</v>
      </c>
      <c r="B47" s="206" t="str">
        <f>+'Dramakan hosqer'!B53</f>
        <v>Տպագրական ծառայությունների գծով</v>
      </c>
      <c r="C47" s="197"/>
      <c r="D47" s="197">
        <f>+'Dramakan hosqer'!F53</f>
        <v>0</v>
      </c>
      <c r="E47" s="197">
        <f t="shared" si="1"/>
        <v>0</v>
      </c>
      <c r="F47" s="197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1" customFormat="1" ht="17.25" hidden="1">
      <c r="A48" s="54">
        <f>+'Dramakan hosqer'!A54</f>
        <v>16</v>
      </c>
      <c r="B48" s="223" t="str">
        <f>+'Dramakan hosqer'!B54</f>
        <v>Ուսումնամարզական հավաք</v>
      </c>
      <c r="C48" s="197">
        <v>0</v>
      </c>
      <c r="D48" s="197">
        <f>+'Dramakan hosqer'!F54</f>
        <v>0</v>
      </c>
      <c r="E48" s="197">
        <f t="shared" si="1"/>
        <v>0</v>
      </c>
      <c r="F48" s="203" t="s">
        <v>418</v>
      </c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 hidden="1">
      <c r="A49" s="54">
        <f>+'Dramakan hosqer'!A55</f>
        <v>17</v>
      </c>
      <c r="B49" s="223">
        <f>+'Dramakan hosqer'!B55</f>
        <v>0</v>
      </c>
      <c r="C49" s="197"/>
      <c r="D49" s="197">
        <f>+'Dramakan hosqer'!F55</f>
        <v>0</v>
      </c>
      <c r="E49" s="197">
        <f t="shared" si="1"/>
        <v>0</v>
      </c>
      <c r="F49" s="197"/>
      <c r="G49" s="245" t="s">
        <v>183</v>
      </c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2" customFormat="1" ht="17.25" hidden="1">
      <c r="A50" s="54">
        <f>+'Dramakan hosqer'!A56</f>
        <v>18</v>
      </c>
      <c r="B50" s="206" t="str">
        <f>+'Dramakan hosqer'!B56</f>
        <v>Հարկային պարտավորությունների գծով, այդ թվում՝</v>
      </c>
      <c r="C50" s="197"/>
      <c r="D50" s="198">
        <f>SUM(D51:D52)</f>
        <v>0</v>
      </c>
      <c r="E50" s="197">
        <f t="shared" si="1"/>
        <v>0</v>
      </c>
      <c r="F50" s="197"/>
      <c r="G50" s="247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124" customFormat="1" hidden="1">
      <c r="A51" s="13">
        <f>+'Dramakan hosqer'!A57</f>
        <v>18.100000000000001</v>
      </c>
      <c r="B51" s="260" t="str">
        <f>+'Dramakan hosqer'!B57</f>
        <v>ԱԱՀ-ի գծով</v>
      </c>
      <c r="C51" s="192"/>
      <c r="D51" s="192">
        <f>+'Dramakan hosqer'!F57</f>
        <v>0</v>
      </c>
      <c r="E51" s="192">
        <f t="shared" si="1"/>
        <v>0</v>
      </c>
      <c r="F51" s="192"/>
      <c r="G51" s="128"/>
      <c r="H51" s="126"/>
      <c r="I51" s="126"/>
      <c r="J51" s="126"/>
      <c r="K51" s="126"/>
      <c r="L51" s="126"/>
      <c r="M51" s="126"/>
      <c r="N51" s="129"/>
      <c r="O51" s="129"/>
      <c r="P51" s="129"/>
      <c r="Q51" s="129"/>
      <c r="R51" s="129"/>
      <c r="S51" s="129"/>
      <c r="T51" s="129"/>
    </row>
    <row r="52" spans="1:20" s="124" customFormat="1" hidden="1">
      <c r="A52" s="13">
        <f>+'Dramakan hosqer'!A58</f>
        <v>18.200000000000003</v>
      </c>
      <c r="B52" s="260" t="str">
        <f>+'Dramakan hosqer'!B58</f>
        <v xml:space="preserve">չփոխհատուցվող հարկերի գծով </v>
      </c>
      <c r="C52" s="192"/>
      <c r="D52" s="192">
        <f>+'Dramakan hosqer'!F58</f>
        <v>0</v>
      </c>
      <c r="E52" s="192">
        <f>+D52-C52</f>
        <v>0</v>
      </c>
      <c r="F52" s="192"/>
      <c r="G52" s="128"/>
      <c r="H52" s="126"/>
      <c r="I52" s="126"/>
      <c r="J52" s="126"/>
      <c r="K52" s="126"/>
      <c r="L52" s="126"/>
      <c r="M52" s="126"/>
      <c r="N52" s="129"/>
      <c r="O52" s="129"/>
      <c r="P52" s="129"/>
      <c r="Q52" s="129"/>
      <c r="R52" s="129"/>
      <c r="S52" s="129"/>
      <c r="T52" s="129"/>
    </row>
    <row r="53" spans="1:20" s="52" customFormat="1" ht="17.25">
      <c r="A53" s="371">
        <f>+'Dramakan hosqer'!A59</f>
        <v>16</v>
      </c>
      <c r="B53" s="372" t="str">
        <f>+'Dramakan hosqer'!B59</f>
        <v>Կրեդիտորական պարտքի մարման գծով</v>
      </c>
      <c r="C53" s="373">
        <v>111.1</v>
      </c>
      <c r="D53" s="373">
        <f>+'Dramakan hosqer'!F59</f>
        <v>116.8</v>
      </c>
      <c r="E53" s="373">
        <f>+D53-C53</f>
        <v>5.7000000000000028</v>
      </c>
      <c r="F53" s="197"/>
      <c r="G53" s="88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52" customFormat="1" ht="17.25">
      <c r="A54" s="371">
        <v>15</v>
      </c>
      <c r="B54" s="372" t="str">
        <f>+'Dramakan hosqer'!B60</f>
        <v>Այլ արտահոսքերի գծով</v>
      </c>
      <c r="C54" s="373">
        <v>6.3</v>
      </c>
      <c r="D54" s="373">
        <f>+'Dramakan hosqer'!F60</f>
        <v>0</v>
      </c>
      <c r="E54" s="373">
        <f>+D54-C54</f>
        <v>-6.3</v>
      </c>
      <c r="F54" s="197"/>
      <c r="G54" s="88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2" customFormat="1" ht="17.25">
      <c r="A55" s="374" t="s">
        <v>419</v>
      </c>
      <c r="B55" s="12" t="s">
        <v>51</v>
      </c>
      <c r="C55" s="200">
        <f>+C56+C64</f>
        <v>105</v>
      </c>
      <c r="D55" s="200">
        <f>+D56+D64</f>
        <v>136</v>
      </c>
      <c r="E55" s="200">
        <f>D55-C55</f>
        <v>31</v>
      </c>
      <c r="F55" s="191"/>
      <c r="G55" s="85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2" customFormat="1" ht="17.25">
      <c r="A56" s="374">
        <f>+'Dramakan hosqer'!A62</f>
        <v>1</v>
      </c>
      <c r="B56" s="12" t="str">
        <f>+'Dramakan hosqer'!B62</f>
        <v>Հիմնական միջոցների ձեռքբերում, այդ թվում՝</v>
      </c>
      <c r="C56" s="200">
        <f>SUM(C57:C63)</f>
        <v>105</v>
      </c>
      <c r="D56" s="200">
        <f>SUM(D57:D63)</f>
        <v>136</v>
      </c>
      <c r="E56" s="200">
        <f>+D56-C56</f>
        <v>31</v>
      </c>
      <c r="F56" s="197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17.25">
      <c r="A57" s="58">
        <f>+'Dramakan hosqer'!A63</f>
        <v>1.1000000000000001</v>
      </c>
      <c r="B57" s="201" t="str">
        <f>+'Dramakan hosqer'!B63</f>
        <v>գրասենյակային և տնտեսական գույք</v>
      </c>
      <c r="C57" s="197">
        <v>105</v>
      </c>
      <c r="D57" s="198">
        <v>0</v>
      </c>
      <c r="E57" s="198">
        <f t="shared" ref="E57:E67" si="2">+D57-C57</f>
        <v>-105</v>
      </c>
      <c r="F57" s="203" t="s">
        <v>418</v>
      </c>
      <c r="G57" s="85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17.25">
      <c r="A58" s="58">
        <f>+'Dramakan hosqer'!A64</f>
        <v>1.1000000000000001</v>
      </c>
      <c r="B58" s="201" t="str">
        <f>+'Dramakan hosqer'!B64</f>
        <v>համակարգչային սարքավորումներ / տեխնիկա</v>
      </c>
      <c r="C58" s="197">
        <v>0</v>
      </c>
      <c r="D58" s="198">
        <f>+'Dramakan hosqer'!F64</f>
        <v>136</v>
      </c>
      <c r="E58" s="198">
        <f t="shared" si="2"/>
        <v>136</v>
      </c>
      <c r="F58" s="197" t="s">
        <v>420</v>
      </c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17.25" hidden="1">
      <c r="A59" s="58">
        <f>+'Dramakan hosqer'!A65</f>
        <v>1.2000000000000002</v>
      </c>
      <c r="B59" s="201" t="str">
        <f>+'Dramakan hosqer'!B65</f>
        <v>մեքենաներ և սարքավորումներ</v>
      </c>
      <c r="C59" s="197"/>
      <c r="D59" s="198">
        <f>+'Dramakan hosqer'!F65</f>
        <v>0</v>
      </c>
      <c r="E59" s="198">
        <f t="shared" si="2"/>
        <v>0</v>
      </c>
      <c r="F59" s="197"/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17.25" hidden="1">
      <c r="A60" s="58">
        <f>+'Dramakan hosqer'!A66</f>
        <v>1.3000000000000003</v>
      </c>
      <c r="B60" s="201" t="str">
        <f>+'Dramakan hosqer'!B66</f>
        <v>երաժշտական գործիքներ</v>
      </c>
      <c r="C60" s="197"/>
      <c r="D60" s="198">
        <f>+'Dramakan hosqer'!F66</f>
        <v>0</v>
      </c>
      <c r="E60" s="198">
        <f t="shared" si="2"/>
        <v>0</v>
      </c>
      <c r="F60" s="197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17.25" hidden="1">
      <c r="A61" s="58">
        <f>+'Dramakan hosqer'!A67</f>
        <v>1.4000000000000004</v>
      </c>
      <c r="B61" s="201" t="str">
        <f>+'Dramakan hosqer'!B67</f>
        <v>սպորտային գույք</v>
      </c>
      <c r="C61" s="197"/>
      <c r="D61" s="198">
        <f>+'Dramakan hosqer'!F67</f>
        <v>0</v>
      </c>
      <c r="E61" s="198">
        <f t="shared" si="2"/>
        <v>0</v>
      </c>
      <c r="F61" s="197"/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1" customFormat="1" ht="17.25" hidden="1">
      <c r="A62" s="58">
        <f>+'Dramakan hosqer'!A68</f>
        <v>1.5000000000000004</v>
      </c>
      <c r="B62" s="202" t="str">
        <f>+'Dramakan hosqer'!B68</f>
        <v>գրականություն</v>
      </c>
      <c r="C62" s="197"/>
      <c r="D62" s="197">
        <f>+'Dramakan hosqer'!F68</f>
        <v>0</v>
      </c>
      <c r="E62" s="197">
        <f t="shared" si="2"/>
        <v>0</v>
      </c>
      <c r="F62" s="197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1" customFormat="1" ht="17.25" hidden="1">
      <c r="A63" s="58">
        <f>+'Dramakan hosqer'!A69</f>
        <v>1.6000000000000005</v>
      </c>
      <c r="B63" s="202">
        <f>+'Dramakan hosqer'!B69</f>
        <v>0</v>
      </c>
      <c r="C63" s="197"/>
      <c r="D63" s="197">
        <f>+'Dramakan hosqer'!F69</f>
        <v>0</v>
      </c>
      <c r="E63" s="197">
        <f t="shared" si="2"/>
        <v>0</v>
      </c>
      <c r="F63" s="197"/>
      <c r="G63" s="51" t="s">
        <v>226</v>
      </c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376" customFormat="1" ht="34.5" hidden="1">
      <c r="A64" s="374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200">
        <f>SUM(C65:C67)</f>
        <v>0</v>
      </c>
      <c r="D64" s="200">
        <f>SUM(D65:D67)</f>
        <v>0</v>
      </c>
      <c r="E64" s="191">
        <f t="shared" si="2"/>
        <v>0</v>
      </c>
      <c r="F64" s="191"/>
      <c r="G64" s="375"/>
      <c r="H64" s="84"/>
      <c r="I64" s="84"/>
      <c r="J64" s="84"/>
      <c r="K64" s="84"/>
      <c r="L64" s="84"/>
      <c r="M64" s="84"/>
      <c r="N64" s="82"/>
      <c r="O64" s="82"/>
      <c r="P64" s="82"/>
      <c r="Q64" s="82"/>
      <c r="R64" s="82"/>
      <c r="S64" s="82"/>
      <c r="T64" s="82"/>
    </row>
    <row r="65" spans="1:20" s="77" customFormat="1" ht="17.25" hidden="1">
      <c r="A65" s="58">
        <f>+'Dramakan hosqer'!A71</f>
        <v>2.1</v>
      </c>
      <c r="B65" s="201" t="str">
        <f>+'Dramakan hosqer'!B71</f>
        <v>ամրացված գույքի (շենք)</v>
      </c>
      <c r="C65" s="197"/>
      <c r="D65" s="198">
        <f>+'Dramakan hosqer'!F71</f>
        <v>0</v>
      </c>
      <c r="E65" s="198">
        <f t="shared" si="2"/>
        <v>0</v>
      </c>
      <c r="F65" s="197"/>
      <c r="G65" s="132"/>
      <c r="H65" s="87"/>
      <c r="I65" s="83"/>
      <c r="J65" s="83"/>
      <c r="K65" s="83"/>
      <c r="L65" s="83"/>
      <c r="M65" s="83"/>
      <c r="N65" s="83"/>
      <c r="O65" s="76"/>
      <c r="P65" s="76"/>
      <c r="Q65" s="76"/>
    </row>
    <row r="66" spans="1:20" s="52" customFormat="1" ht="17.25" hidden="1">
      <c r="A66" s="58">
        <f>+'Dramakan hosqer'!A72</f>
        <v>2.2000000000000002</v>
      </c>
      <c r="B66" s="201" t="str">
        <f>+'Dramakan hosqer'!B72</f>
        <v>հիմնական միջոցի</v>
      </c>
      <c r="C66" s="197"/>
      <c r="D66" s="198">
        <f>+'Dramakan hosqer'!F72</f>
        <v>0</v>
      </c>
      <c r="E66" s="198">
        <f t="shared" si="2"/>
        <v>0</v>
      </c>
      <c r="F66" s="197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2" customFormat="1" ht="17.25" hidden="1">
      <c r="A67" s="58">
        <f>+'Dramakan hosqer'!A73</f>
        <v>2.3000000000000003</v>
      </c>
      <c r="B67" s="201" t="str">
        <f>+'Dramakan hosqer'!B73</f>
        <v>նախագծանախահաշվային փաստաթղթերի գծով</v>
      </c>
      <c r="C67" s="197"/>
      <c r="D67" s="198">
        <f>+'Dramakan hosqer'!F73</f>
        <v>0</v>
      </c>
      <c r="E67" s="198">
        <f t="shared" si="2"/>
        <v>0</v>
      </c>
      <c r="F67" s="197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34.5">
      <c r="A68" s="127" t="s">
        <v>49</v>
      </c>
      <c r="B68" s="12" t="s">
        <v>119</v>
      </c>
      <c r="C68" s="200">
        <f>SUM(C69:C72)</f>
        <v>0</v>
      </c>
      <c r="D68" s="200">
        <f>SUM(D69:D72)</f>
        <v>116</v>
      </c>
      <c r="E68" s="200">
        <f t="shared" ref="E68:E73" si="3">D68-C68</f>
        <v>116</v>
      </c>
      <c r="F68" s="191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17.25">
      <c r="A69" s="58">
        <f>+'Dramakan hosqer'!A75</f>
        <v>1</v>
      </c>
      <c r="B69" s="229" t="str">
        <f>+'Dramakan hosqer'!B75</f>
        <v>Աշխատավարձի գծով</v>
      </c>
      <c r="C69" s="197">
        <v>0</v>
      </c>
      <c r="D69" s="197">
        <f>+'Dramakan hosqer'!F75</f>
        <v>116</v>
      </c>
      <c r="E69" s="197">
        <f t="shared" si="3"/>
        <v>116</v>
      </c>
      <c r="F69" s="197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2" customFormat="1" ht="17.25" hidden="1">
      <c r="A70" s="58">
        <f>+'Dramakan hosqer'!A76</f>
        <v>0</v>
      </c>
      <c r="B70" s="229">
        <f>+'Dramakan hosqer'!B76</f>
        <v>0</v>
      </c>
      <c r="C70" s="197"/>
      <c r="D70" s="197">
        <f>+'Dramakan hosqer'!F76</f>
        <v>0</v>
      </c>
      <c r="E70" s="197">
        <f t="shared" si="3"/>
        <v>0</v>
      </c>
      <c r="F70" s="197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hosqer'!A77</f>
        <v>0</v>
      </c>
      <c r="B71" s="229">
        <f>+'Dramakan hosqer'!B77</f>
        <v>0</v>
      </c>
      <c r="C71" s="197"/>
      <c r="D71" s="197">
        <f>+'Dramakan hosqer'!F77</f>
        <v>0</v>
      </c>
      <c r="E71" s="197">
        <f t="shared" si="3"/>
        <v>0</v>
      </c>
      <c r="F71" s="197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246" customFormat="1" ht="17.25" hidden="1">
      <c r="A72" s="58">
        <f>+'Dramakan hosqer'!A78</f>
        <v>0</v>
      </c>
      <c r="B72" s="223">
        <f>+'Dramakan hosqer'!B78</f>
        <v>0</v>
      </c>
      <c r="C72" s="197"/>
      <c r="D72" s="197">
        <f>+'Dramakan hosqer'!F78</f>
        <v>0</v>
      </c>
      <c r="E72" s="197">
        <f t="shared" si="3"/>
        <v>0</v>
      </c>
      <c r="F72" s="197"/>
      <c r="G72" s="85"/>
      <c r="H72" s="84"/>
      <c r="I72" s="84"/>
      <c r="J72" s="84"/>
      <c r="K72" s="84"/>
      <c r="L72" s="84"/>
      <c r="M72" s="84"/>
      <c r="N72" s="82"/>
      <c r="O72" s="82"/>
      <c r="P72" s="82"/>
      <c r="Q72" s="82"/>
      <c r="R72" s="82"/>
      <c r="S72" s="82"/>
      <c r="T72" s="82"/>
    </row>
    <row r="73" spans="1:20" s="34" customFormat="1" ht="34.5">
      <c r="A73" s="11" t="s">
        <v>30</v>
      </c>
      <c r="B73" s="12" t="s">
        <v>31</v>
      </c>
      <c r="C73" s="200">
        <f>C6+C7-C18</f>
        <v>244.60000000000218</v>
      </c>
      <c r="D73" s="200">
        <f>D6+D7-D18</f>
        <v>11.80000000000291</v>
      </c>
      <c r="E73" s="200">
        <f t="shared" si="3"/>
        <v>-232.79999999999927</v>
      </c>
      <c r="F73" s="191"/>
      <c r="G73" s="105"/>
      <c r="H73" s="95"/>
      <c r="I73" s="95"/>
      <c r="J73" s="95"/>
      <c r="K73" s="95"/>
      <c r="L73" s="95"/>
      <c r="M73" s="95"/>
      <c r="N73" s="100"/>
      <c r="O73" s="100"/>
      <c r="P73" s="100"/>
      <c r="Q73" s="100"/>
      <c r="R73" s="100"/>
      <c r="S73" s="100"/>
      <c r="T73" s="100"/>
    </row>
    <row r="74" spans="1:20" s="20" customFormat="1" ht="17.25">
      <c r="A74" s="18"/>
      <c r="B74" s="261"/>
      <c r="C74" s="18"/>
      <c r="D74" s="18"/>
      <c r="E74" s="18"/>
      <c r="F74" s="18"/>
      <c r="G74" s="103"/>
      <c r="H74" s="90"/>
      <c r="I74" s="90"/>
      <c r="J74" s="90"/>
      <c r="K74" s="90"/>
      <c r="L74" s="90"/>
      <c r="M74" s="90"/>
      <c r="N74" s="97"/>
      <c r="O74" s="97"/>
      <c r="P74" s="97"/>
      <c r="Q74" s="97"/>
      <c r="R74" s="97"/>
      <c r="S74" s="97"/>
      <c r="T74" s="97"/>
    </row>
    <row r="75" spans="1:20" s="20" customFormat="1" ht="17.25">
      <c r="B75" s="16" t="s">
        <v>2</v>
      </c>
      <c r="C75" s="18"/>
      <c r="D75" s="530" t="e">
        <f>+'Ekamut-caxs'!#REF!</f>
        <v>#REF!</v>
      </c>
      <c r="E75" s="527"/>
      <c r="F75" s="95"/>
      <c r="G75" s="103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ht="17.25">
      <c r="A76" s="20"/>
      <c r="B76" s="228" t="s">
        <v>4</v>
      </c>
      <c r="C76" s="20"/>
      <c r="D76" s="529" t="s">
        <v>85</v>
      </c>
      <c r="E76" s="529"/>
      <c r="F76" s="224"/>
    </row>
    <row r="77" spans="1:20" s="17" customFormat="1" ht="17.25">
      <c r="A77" s="18"/>
      <c r="B77" s="262" t="s">
        <v>6</v>
      </c>
      <c r="C77" s="18"/>
      <c r="D77" s="527" t="e">
        <f>+'Ekamut-caxs'!#REF!</f>
        <v>#REF!</v>
      </c>
      <c r="E77" s="527"/>
      <c r="F77" s="95"/>
      <c r="G77" s="101"/>
      <c r="H77" s="89"/>
      <c r="I77" s="89"/>
      <c r="J77" s="89"/>
      <c r="K77" s="89"/>
      <c r="L77" s="89"/>
      <c r="M77" s="89"/>
      <c r="N77" s="96"/>
      <c r="O77" s="96"/>
      <c r="P77" s="96"/>
      <c r="Q77" s="96"/>
      <c r="R77" s="96"/>
      <c r="S77" s="96"/>
      <c r="T77" s="96"/>
    </row>
    <row r="78" spans="1:20" s="17" customFormat="1">
      <c r="A78" s="18"/>
      <c r="B78" s="261"/>
      <c r="C78" s="18"/>
      <c r="D78" s="529" t="s">
        <v>85</v>
      </c>
      <c r="E78" s="529"/>
      <c r="F78" s="224"/>
      <c r="G78" s="101"/>
      <c r="H78" s="89"/>
      <c r="I78" s="89"/>
      <c r="J78" s="89"/>
      <c r="K78" s="89"/>
      <c r="L78" s="89"/>
      <c r="M78" s="89"/>
      <c r="N78" s="96"/>
      <c r="O78" s="96"/>
      <c r="P78" s="96"/>
      <c r="Q78" s="96"/>
      <c r="R78" s="96"/>
      <c r="S78" s="96"/>
      <c r="T78" s="96"/>
    </row>
    <row r="79" spans="1:20" s="17" customFormat="1">
      <c r="A79" s="18"/>
      <c r="B79" s="263" t="s">
        <v>1</v>
      </c>
      <c r="C79" s="18"/>
      <c r="D79" s="18"/>
      <c r="E79" s="18"/>
      <c r="F79" s="18"/>
      <c r="G79" s="101"/>
      <c r="H79" s="89"/>
      <c r="I79" s="89"/>
      <c r="J79" s="89"/>
      <c r="K79" s="89"/>
      <c r="L79" s="89"/>
      <c r="M79" s="89"/>
      <c r="N79" s="96"/>
      <c r="O79" s="96"/>
      <c r="P79" s="96"/>
      <c r="Q79" s="96"/>
      <c r="R79" s="96"/>
      <c r="S79" s="96"/>
      <c r="T79" s="96"/>
    </row>
    <row r="80" spans="1:20" s="17" customFormat="1">
      <c r="B80" s="21"/>
      <c r="G80" s="101"/>
      <c r="H80" s="89"/>
      <c r="I80" s="89"/>
      <c r="J80" s="89"/>
      <c r="K80" s="89"/>
      <c r="L80" s="89"/>
      <c r="M80" s="89"/>
      <c r="N80" s="96"/>
      <c r="O80" s="96"/>
      <c r="P80" s="96"/>
      <c r="Q80" s="96"/>
      <c r="R80" s="96"/>
      <c r="S80" s="96"/>
      <c r="T80" s="96"/>
    </row>
    <row r="81" spans="2:20" s="17" customFormat="1">
      <c r="B81" s="21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2:20" s="17" customFormat="1">
      <c r="B82" s="21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2:20" s="17" customFormat="1">
      <c r="B83" s="21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2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2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2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2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2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2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2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2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2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2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2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2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2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25" workbookViewId="0">
      <selection activeCell="E52" sqref="E52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537" t="s">
        <v>60</v>
      </c>
      <c r="B1" s="537"/>
      <c r="C1" s="537"/>
      <c r="D1" s="537"/>
      <c r="E1" s="537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538" t="str">
        <f>+'Ekamut-caxs'!A7:D7</f>
        <v>«Երևանի Մալաթիա-Սեբաստիայի շախմատի մանկապատանեկան մարզադպրոց» ՀՈԱԿ-ի</v>
      </c>
      <c r="B2" s="539"/>
      <c r="C2" s="539"/>
      <c r="D2" s="539"/>
      <c r="E2" s="53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540" t="s">
        <v>122</v>
      </c>
      <c r="B3" s="540"/>
      <c r="C3" s="540"/>
      <c r="D3" s="540"/>
      <c r="E3" s="54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541" t="s">
        <v>256</v>
      </c>
      <c r="B4" s="541"/>
      <c r="C4" s="541"/>
      <c r="D4" s="541"/>
      <c r="E4" s="541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123</v>
      </c>
      <c r="C6" s="146" t="s">
        <v>124</v>
      </c>
      <c r="D6" s="146" t="s">
        <v>125</v>
      </c>
      <c r="E6" s="148" t="s">
        <v>126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532" t="s">
        <v>127</v>
      </c>
      <c r="B7" s="533"/>
      <c r="C7" s="533"/>
      <c r="D7" s="175"/>
      <c r="E7" s="17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128</v>
      </c>
      <c r="C8" s="151"/>
      <c r="D8" s="153">
        <f>SUM(D9:D29)</f>
        <v>136.22399999999999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5">
        <v>1.1000000000000001</v>
      </c>
      <c r="B9" s="156" t="s">
        <v>129</v>
      </c>
      <c r="C9" s="155" t="s">
        <v>130</v>
      </c>
      <c r="D9" s="29"/>
      <c r="E9" s="29"/>
    </row>
    <row r="10" spans="1:22" ht="27" customHeight="1">
      <c r="A10" s="155">
        <v>1.2</v>
      </c>
      <c r="B10" s="156" t="s">
        <v>131</v>
      </c>
      <c r="C10" s="155" t="s">
        <v>132</v>
      </c>
      <c r="D10" s="29"/>
      <c r="E10" s="29"/>
    </row>
    <row r="11" spans="1:22" ht="27" customHeight="1">
      <c r="A11" s="155">
        <v>1.3</v>
      </c>
      <c r="B11" s="156" t="s">
        <v>133</v>
      </c>
      <c r="C11" s="155" t="s">
        <v>134</v>
      </c>
      <c r="D11" s="29">
        <v>2.4E-2</v>
      </c>
      <c r="E11" s="29"/>
    </row>
    <row r="12" spans="1:22" ht="27" customHeight="1">
      <c r="A12" s="155">
        <v>1.4</v>
      </c>
      <c r="B12" s="157" t="s">
        <v>135</v>
      </c>
      <c r="C12" s="158" t="s">
        <v>136</v>
      </c>
      <c r="D12" s="29"/>
      <c r="E12" s="29"/>
    </row>
    <row r="13" spans="1:22" ht="27" customHeight="1">
      <c r="A13" s="155">
        <v>1.5</v>
      </c>
      <c r="B13" s="157"/>
      <c r="C13" s="155" t="s">
        <v>137</v>
      </c>
      <c r="D13" s="29"/>
      <c r="E13" s="29"/>
    </row>
    <row r="14" spans="1:22" ht="18" customHeight="1">
      <c r="A14" s="155">
        <v>1.6</v>
      </c>
      <c r="B14" s="156" t="s">
        <v>168</v>
      </c>
      <c r="C14" s="155" t="s">
        <v>138</v>
      </c>
      <c r="D14" s="29"/>
      <c r="E14" s="29"/>
    </row>
    <row r="15" spans="1:22" ht="33.75" customHeight="1">
      <c r="A15" s="155">
        <v>1.7</v>
      </c>
      <c r="B15" s="157" t="s">
        <v>277</v>
      </c>
      <c r="C15" s="155" t="s">
        <v>159</v>
      </c>
      <c r="D15" s="29">
        <v>0.3</v>
      </c>
      <c r="E15" s="29"/>
    </row>
    <row r="16" spans="1:22" ht="22.5" customHeight="1">
      <c r="A16" s="155">
        <v>1.8</v>
      </c>
      <c r="B16" s="157"/>
      <c r="C16" s="159" t="s">
        <v>158</v>
      </c>
      <c r="D16" s="29"/>
      <c r="E16" s="29"/>
    </row>
    <row r="17" spans="1:22" ht="18" customHeight="1">
      <c r="A17" s="155">
        <v>1.9</v>
      </c>
      <c r="B17" s="157"/>
      <c r="C17" s="159"/>
      <c r="D17" s="29"/>
      <c r="E17" s="29"/>
    </row>
    <row r="18" spans="1:22" ht="18" customHeight="1">
      <c r="A18" s="160">
        <v>2</v>
      </c>
      <c r="B18" s="157"/>
      <c r="C18" s="159"/>
      <c r="D18" s="29"/>
      <c r="E18" s="29"/>
    </row>
    <row r="19" spans="1:22" ht="18" customHeight="1">
      <c r="A19" s="155">
        <v>2.1</v>
      </c>
      <c r="B19" s="157"/>
      <c r="C19" s="159"/>
      <c r="D19" s="29"/>
      <c r="E19" s="29"/>
    </row>
    <row r="20" spans="1:22" ht="18" customHeight="1">
      <c r="A20" s="155">
        <v>2.2000000000000002</v>
      </c>
      <c r="B20" s="157"/>
      <c r="C20" s="159"/>
      <c r="D20" s="29"/>
      <c r="E20" s="29"/>
    </row>
    <row r="21" spans="1:22" ht="18" customHeight="1">
      <c r="A21" s="155">
        <v>2.2999999999999998</v>
      </c>
      <c r="B21" s="157"/>
      <c r="C21" s="159"/>
      <c r="D21" s="29"/>
      <c r="E21" s="29"/>
    </row>
    <row r="22" spans="1:22" ht="27.75" customHeight="1">
      <c r="A22" s="155">
        <v>2.4</v>
      </c>
      <c r="B22" s="157"/>
      <c r="C22" s="159"/>
      <c r="D22" s="29"/>
      <c r="E22" s="29"/>
    </row>
    <row r="23" spans="1:22" ht="27.75" customHeight="1">
      <c r="A23" s="155">
        <v>2.5</v>
      </c>
      <c r="B23" s="157" t="s">
        <v>139</v>
      </c>
      <c r="C23" s="155" t="s">
        <v>28</v>
      </c>
      <c r="D23" s="29"/>
      <c r="E23" s="29"/>
    </row>
    <row r="24" spans="1:22" ht="27.75" customHeight="1">
      <c r="A24" s="155">
        <v>2.6</v>
      </c>
      <c r="B24" s="157" t="s">
        <v>139</v>
      </c>
      <c r="C24" s="155" t="s">
        <v>41</v>
      </c>
      <c r="D24" s="29"/>
      <c r="E24" s="29"/>
    </row>
    <row r="25" spans="1:22" ht="27.75" customHeight="1">
      <c r="A25" s="155">
        <v>2.7</v>
      </c>
      <c r="B25" s="157" t="s">
        <v>139</v>
      </c>
      <c r="C25" s="155" t="s">
        <v>140</v>
      </c>
      <c r="D25" s="29">
        <v>84.5</v>
      </c>
      <c r="E25" s="29"/>
    </row>
    <row r="26" spans="1:22" ht="27.75" customHeight="1">
      <c r="A26" s="155">
        <v>2.8</v>
      </c>
      <c r="B26" s="157" t="s">
        <v>139</v>
      </c>
      <c r="C26" s="155" t="s">
        <v>141</v>
      </c>
      <c r="D26" s="29"/>
      <c r="E26" s="29"/>
    </row>
    <row r="27" spans="1:22" ht="27" customHeight="1">
      <c r="A27" s="155">
        <v>2.9</v>
      </c>
      <c r="B27" s="156" t="s">
        <v>142</v>
      </c>
      <c r="C27" s="155" t="s">
        <v>143</v>
      </c>
      <c r="D27" s="29">
        <v>50.4</v>
      </c>
      <c r="E27" s="29"/>
    </row>
    <row r="28" spans="1:22" ht="26.25" customHeight="1">
      <c r="A28" s="161">
        <v>2.1</v>
      </c>
      <c r="B28" s="157" t="s">
        <v>144</v>
      </c>
      <c r="C28" s="155" t="s">
        <v>145</v>
      </c>
      <c r="D28" s="29"/>
      <c r="E28" s="29"/>
    </row>
    <row r="29" spans="1:22" ht="26.25" customHeight="1">
      <c r="A29" s="161">
        <v>2.11</v>
      </c>
      <c r="B29" s="157"/>
      <c r="C29" s="159" t="s">
        <v>146</v>
      </c>
      <c r="D29" s="29">
        <v>1</v>
      </c>
      <c r="E29" s="29"/>
    </row>
    <row r="30" spans="1:22" s="131" customFormat="1" ht="34.5" customHeight="1">
      <c r="A30" s="151">
        <v>2</v>
      </c>
      <c r="B30" s="162" t="s">
        <v>147</v>
      </c>
      <c r="C30" s="151"/>
      <c r="D30" s="153">
        <f>SUM(D31:D33)</f>
        <v>0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5">
        <v>2.1</v>
      </c>
      <c r="B31" s="157"/>
      <c r="C31" s="155" t="s">
        <v>148</v>
      </c>
      <c r="D31" s="29"/>
      <c r="E31" s="29"/>
    </row>
    <row r="32" spans="1:22" ht="21" customHeight="1">
      <c r="A32" s="155">
        <v>2.2000000000000002</v>
      </c>
      <c r="B32" s="157" t="s">
        <v>149</v>
      </c>
      <c r="C32" s="155" t="s">
        <v>150</v>
      </c>
      <c r="D32" s="29"/>
      <c r="E32" s="29"/>
    </row>
    <row r="33" spans="1:22" ht="26.25" customHeight="1">
      <c r="A33" s="155">
        <v>2.2999999999999998</v>
      </c>
      <c r="B33" s="157" t="s">
        <v>149</v>
      </c>
      <c r="C33" s="155" t="s">
        <v>151</v>
      </c>
      <c r="D33" s="29"/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136.22399999999999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532" t="s">
        <v>152</v>
      </c>
      <c r="B35" s="533"/>
      <c r="C35" s="533"/>
      <c r="D35" s="175"/>
      <c r="E35" s="17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129</v>
      </c>
      <c r="C36" s="155" t="s">
        <v>130</v>
      </c>
      <c r="D36" s="29">
        <v>85.9</v>
      </c>
      <c r="E36" s="29"/>
    </row>
    <row r="37" spans="1:22" ht="21" customHeight="1">
      <c r="A37" s="155">
        <v>1.2</v>
      </c>
      <c r="B37" s="156" t="s">
        <v>131</v>
      </c>
      <c r="C37" s="155" t="s">
        <v>132</v>
      </c>
      <c r="D37" s="29">
        <v>23.6</v>
      </c>
      <c r="E37" s="29"/>
    </row>
    <row r="38" spans="1:22" ht="21" customHeight="1">
      <c r="A38" s="155">
        <v>1.3</v>
      </c>
      <c r="B38" s="156" t="s">
        <v>133</v>
      </c>
      <c r="C38" s="155" t="s">
        <v>134</v>
      </c>
      <c r="D38" s="29"/>
      <c r="E38" s="29"/>
    </row>
    <row r="39" spans="1:22" ht="21" customHeight="1">
      <c r="A39" s="155">
        <v>1.4</v>
      </c>
      <c r="B39" s="157" t="s">
        <v>135</v>
      </c>
      <c r="C39" s="158" t="s">
        <v>136</v>
      </c>
      <c r="D39" s="29"/>
      <c r="E39" s="29"/>
    </row>
    <row r="40" spans="1:22" ht="20.25" customHeight="1">
      <c r="A40" s="155">
        <v>1.6</v>
      </c>
      <c r="B40" s="156" t="s">
        <v>168</v>
      </c>
      <c r="C40" s="155" t="s">
        <v>138</v>
      </c>
      <c r="D40" s="29">
        <v>5.0999999999999996</v>
      </c>
      <c r="E40" s="29"/>
    </row>
    <row r="41" spans="1:22" ht="33.75" customHeight="1">
      <c r="A41" s="155">
        <v>1.7</v>
      </c>
      <c r="B41" s="157" t="s">
        <v>275</v>
      </c>
      <c r="C41" s="155" t="s">
        <v>159</v>
      </c>
      <c r="D41" s="29"/>
      <c r="E41" s="29"/>
    </row>
    <row r="42" spans="1:22" ht="23.25" customHeight="1">
      <c r="A42" s="155">
        <v>1.8</v>
      </c>
      <c r="B42" s="157"/>
      <c r="C42" s="159" t="s">
        <v>194</v>
      </c>
      <c r="D42" s="29"/>
      <c r="E42" s="29"/>
    </row>
    <row r="43" spans="1:22" ht="23.25" customHeight="1">
      <c r="A43" s="155">
        <v>1.9</v>
      </c>
      <c r="B43" s="157"/>
      <c r="C43" s="159" t="s">
        <v>250</v>
      </c>
      <c r="D43" s="29"/>
      <c r="E43" s="29"/>
    </row>
    <row r="44" spans="1:22" ht="23.25" customHeight="1">
      <c r="A44" s="160">
        <v>2</v>
      </c>
      <c r="B44" s="157" t="s">
        <v>275</v>
      </c>
      <c r="C44" s="159" t="s">
        <v>276</v>
      </c>
      <c r="D44" s="29">
        <v>2.2000000000000002</v>
      </c>
      <c r="E44" s="29"/>
    </row>
    <row r="45" spans="1:22" ht="23.25" customHeight="1">
      <c r="A45" s="155">
        <v>2.1</v>
      </c>
      <c r="B45" s="157"/>
      <c r="C45" s="159"/>
      <c r="D45" s="29"/>
      <c r="E45" s="29"/>
    </row>
    <row r="46" spans="1:22" ht="21" customHeight="1">
      <c r="A46" s="155">
        <v>2.2000000000000002</v>
      </c>
      <c r="B46" s="157" t="s">
        <v>139</v>
      </c>
      <c r="C46" s="155" t="s">
        <v>28</v>
      </c>
      <c r="D46" s="29"/>
      <c r="E46" s="29"/>
    </row>
    <row r="47" spans="1:22" ht="21" customHeight="1">
      <c r="A47" s="155">
        <v>2.2999999999999998</v>
      </c>
      <c r="B47" s="157" t="s">
        <v>139</v>
      </c>
      <c r="C47" s="155" t="s">
        <v>41</v>
      </c>
      <c r="D47" s="29"/>
      <c r="E47" s="29"/>
    </row>
    <row r="48" spans="1:22" ht="21" customHeight="1">
      <c r="A48" s="155">
        <v>2.4</v>
      </c>
      <c r="B48" s="157" t="s">
        <v>139</v>
      </c>
      <c r="C48" s="155" t="s">
        <v>140</v>
      </c>
      <c r="D48" s="29"/>
      <c r="E48" s="29"/>
    </row>
    <row r="49" spans="1:22" ht="24" customHeight="1">
      <c r="A49" s="155">
        <v>2.5</v>
      </c>
      <c r="B49" s="157" t="s">
        <v>139</v>
      </c>
      <c r="C49" s="155" t="s">
        <v>141</v>
      </c>
      <c r="D49" s="29"/>
      <c r="E49" s="29"/>
    </row>
    <row r="50" spans="1:22" ht="24" customHeight="1">
      <c r="A50" s="155">
        <v>2.6</v>
      </c>
      <c r="B50" s="156" t="s">
        <v>142</v>
      </c>
      <c r="C50" s="155" t="s">
        <v>143</v>
      </c>
      <c r="D50" s="29"/>
      <c r="E50" s="29"/>
    </row>
    <row r="51" spans="1:22" ht="24" customHeight="1">
      <c r="A51" s="155">
        <v>2.7</v>
      </c>
      <c r="B51" s="157" t="s">
        <v>144</v>
      </c>
      <c r="C51" s="155" t="s">
        <v>145</v>
      </c>
      <c r="D51" s="29"/>
      <c r="E51" s="29"/>
    </row>
    <row r="52" spans="1:22" ht="24" customHeight="1">
      <c r="A52" s="155">
        <v>2.8</v>
      </c>
      <c r="B52" s="157"/>
      <c r="C52" s="159" t="s">
        <v>146</v>
      </c>
      <c r="D52" s="29"/>
      <c r="E52" s="29"/>
    </row>
    <row r="53" spans="1:22" ht="33" customHeight="1">
      <c r="A53" s="155"/>
      <c r="B53" s="152" t="s">
        <v>153</v>
      </c>
      <c r="C53" s="28"/>
      <c r="D53" s="153">
        <f>SUM(D54:D57)</f>
        <v>0</v>
      </c>
      <c r="E53" s="29"/>
    </row>
    <row r="54" spans="1:22" ht="33" customHeight="1">
      <c r="A54" s="155">
        <v>1.1000000000000001</v>
      </c>
      <c r="B54" s="193"/>
      <c r="C54" s="194" t="s">
        <v>157</v>
      </c>
      <c r="D54" s="160"/>
      <c r="E54" s="29"/>
      <c r="F54" s="123"/>
    </row>
    <row r="55" spans="1:22" ht="30" customHeight="1">
      <c r="A55" s="155">
        <v>1.2</v>
      </c>
      <c r="B55" s="168"/>
      <c r="C55" s="155" t="s">
        <v>148</v>
      </c>
      <c r="D55" s="29"/>
      <c r="E55" s="155"/>
    </row>
    <row r="56" spans="1:22" ht="24.75" customHeight="1">
      <c r="A56" s="155">
        <v>1.3</v>
      </c>
      <c r="B56" s="157" t="s">
        <v>144</v>
      </c>
      <c r="C56" s="155" t="s">
        <v>150</v>
      </c>
      <c r="D56" s="29"/>
      <c r="E56" s="29"/>
    </row>
    <row r="57" spans="1:22" ht="24.75" customHeight="1">
      <c r="A57" s="155">
        <v>1.4</v>
      </c>
      <c r="B57" s="157" t="s">
        <v>144</v>
      </c>
      <c r="C57" s="155" t="s">
        <v>151</v>
      </c>
      <c r="D57" s="29"/>
      <c r="E57" s="29"/>
    </row>
    <row r="58" spans="1:22" s="140" customFormat="1" ht="29.25" customHeight="1">
      <c r="A58" s="169"/>
      <c r="B58" s="164" t="s">
        <v>62</v>
      </c>
      <c r="C58" s="170"/>
      <c r="D58" s="171">
        <f>SUM(D36:D53)</f>
        <v>116.8</v>
      </c>
      <c r="E58" s="172"/>
      <c r="F58" s="241">
        <f>+D58-D54</f>
        <v>116.8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3" t="s">
        <v>154</v>
      </c>
    </row>
    <row r="61" spans="1:22" ht="52.15" customHeight="1">
      <c r="A61" s="174">
        <v>1</v>
      </c>
      <c r="B61" s="175" t="s">
        <v>258</v>
      </c>
      <c r="C61" s="171">
        <f>+'Dramakan hosqer'!F12</f>
        <v>244.6</v>
      </c>
      <c r="D61" s="534" t="s">
        <v>155</v>
      </c>
      <c r="E61" s="535"/>
    </row>
    <row r="62" spans="1:22" ht="36.75" customHeight="1"/>
    <row r="63" spans="1:22" s="131" customFormat="1" ht="25.5" customHeight="1">
      <c r="A63" s="176"/>
      <c r="B63" s="139" t="s">
        <v>2</v>
      </c>
      <c r="C63" s="177"/>
      <c r="D63" s="536" t="e">
        <f>+'Ekamut-caxs'!#REF!</f>
        <v>#REF!</v>
      </c>
      <c r="E63" s="536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6"/>
      <c r="C64" s="178"/>
      <c r="D64" s="531" t="s">
        <v>85</v>
      </c>
      <c r="E64" s="53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6"/>
      <c r="B65" s="139" t="s">
        <v>6</v>
      </c>
      <c r="C65" s="177"/>
      <c r="D65" s="536" t="e">
        <f>+'Ekamut-caxs'!#REF!</f>
        <v>#REF!</v>
      </c>
      <c r="E65" s="53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6"/>
      <c r="B66" s="179"/>
      <c r="C66" s="176" t="s">
        <v>1</v>
      </c>
      <c r="D66" s="531" t="s">
        <v>85</v>
      </c>
      <c r="E66" s="53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0" customFormat="1" ht="36" customHeight="1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sheetProtection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zoomScaleSheetLayoutView="100" workbookViewId="0">
      <selection activeCell="E52" sqref="E5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45" t="s">
        <v>60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5" s="20" customFormat="1" ht="20.25">
      <c r="A2" s="517" t="str">
        <f>+'Ekamut-caxs'!A7:D7</f>
        <v>«Երևանի Մալաթիա-Սեբաստիայի շախմատի մանկապատանեկան մարզադպրոց» ՀՈԱԿ-ի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19"/>
      <c r="O2" s="19"/>
    </row>
    <row r="3" spans="1:15" ht="17.25">
      <c r="A3" s="540" t="s">
        <v>254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</row>
    <row r="4" spans="1:15" ht="21" customHeight="1" thickBot="1">
      <c r="M4" s="114" t="s">
        <v>0</v>
      </c>
    </row>
    <row r="5" spans="1:15" ht="21" customHeight="1">
      <c r="A5" s="546" t="s">
        <v>190</v>
      </c>
      <c r="B5" s="546" t="s">
        <v>61</v>
      </c>
      <c r="C5" s="547" t="s">
        <v>179</v>
      </c>
      <c r="D5" s="547"/>
      <c r="E5" s="547"/>
      <c r="F5" s="547"/>
      <c r="G5" s="547"/>
      <c r="H5" s="547"/>
      <c r="I5" s="547"/>
      <c r="J5" s="547"/>
      <c r="K5" s="547"/>
      <c r="L5" s="547"/>
      <c r="M5" s="548" t="s">
        <v>121</v>
      </c>
    </row>
    <row r="6" spans="1:15" ht="146.25" customHeight="1">
      <c r="A6" s="546"/>
      <c r="B6" s="546"/>
      <c r="C6" s="220" t="s">
        <v>170</v>
      </c>
      <c r="D6" s="220" t="s">
        <v>180</v>
      </c>
      <c r="E6" s="220" t="s">
        <v>181</v>
      </c>
      <c r="F6" s="220" t="s">
        <v>120</v>
      </c>
      <c r="G6" s="220" t="s">
        <v>163</v>
      </c>
      <c r="H6" s="220" t="s">
        <v>162</v>
      </c>
      <c r="I6" s="220" t="s">
        <v>240</v>
      </c>
      <c r="J6" s="220" t="s">
        <v>202</v>
      </c>
      <c r="K6" s="220" t="s">
        <v>272</v>
      </c>
      <c r="L6" s="220" t="s">
        <v>197</v>
      </c>
      <c r="M6" s="549"/>
    </row>
    <row r="7" spans="1:15" ht="31.5" customHeight="1">
      <c r="A7" s="220">
        <v>1</v>
      </c>
      <c r="B7" s="235" t="s">
        <v>271</v>
      </c>
      <c r="C7" s="396">
        <v>34623</v>
      </c>
      <c r="D7" s="396"/>
      <c r="E7" s="396"/>
      <c r="F7" s="396">
        <v>1016.2</v>
      </c>
      <c r="G7" s="396">
        <v>426</v>
      </c>
      <c r="H7" s="396">
        <f>250-136</f>
        <v>114</v>
      </c>
      <c r="I7" s="396">
        <v>180</v>
      </c>
      <c r="J7" s="396"/>
      <c r="K7" s="396"/>
      <c r="L7" s="396"/>
      <c r="M7" s="233">
        <f>ROUND(SUM(C7:L7),1)</f>
        <v>36359.199999999997</v>
      </c>
    </row>
    <row r="8" spans="1:15" ht="43.5" customHeight="1">
      <c r="A8" s="220">
        <v>2</v>
      </c>
      <c r="B8" s="273" t="s">
        <v>82</v>
      </c>
      <c r="C8" s="396">
        <v>36</v>
      </c>
      <c r="D8" s="218" t="s">
        <v>160</v>
      </c>
      <c r="E8" s="218" t="s">
        <v>160</v>
      </c>
      <c r="F8" s="218" t="s">
        <v>160</v>
      </c>
      <c r="G8" s="218" t="s">
        <v>160</v>
      </c>
      <c r="H8" s="218" t="s">
        <v>160</v>
      </c>
      <c r="I8" s="218" t="s">
        <v>160</v>
      </c>
      <c r="J8" s="218" t="s">
        <v>160</v>
      </c>
      <c r="K8" s="218"/>
      <c r="L8" s="218" t="s">
        <v>160</v>
      </c>
      <c r="M8" s="233">
        <f>ROUND(SUM(C8:L8),1)</f>
        <v>36</v>
      </c>
    </row>
    <row r="9" spans="1:15" s="133" customFormat="1" ht="34.5" customHeight="1" thickBot="1">
      <c r="A9" s="236"/>
      <c r="B9" s="169" t="s">
        <v>62</v>
      </c>
      <c r="C9" s="218" t="s">
        <v>160</v>
      </c>
      <c r="D9" s="218" t="s">
        <v>160</v>
      </c>
      <c r="E9" s="218" t="s">
        <v>160</v>
      </c>
      <c r="F9" s="218" t="s">
        <v>160</v>
      </c>
      <c r="G9" s="218" t="s">
        <v>160</v>
      </c>
      <c r="H9" s="218" t="s">
        <v>160</v>
      </c>
      <c r="I9" s="218" t="s">
        <v>160</v>
      </c>
      <c r="J9" s="218" t="s">
        <v>160</v>
      </c>
      <c r="K9" s="218"/>
      <c r="L9" s="218" t="s">
        <v>160</v>
      </c>
      <c r="M9" s="234">
        <f>ROUND(SUM(M7:M8),1)</f>
        <v>36395.199999999997</v>
      </c>
    </row>
    <row r="10" spans="1:15" s="397" customFormat="1" ht="15" customHeight="1">
      <c r="B10" s="95"/>
      <c r="C10" s="398"/>
      <c r="D10" s="398"/>
      <c r="E10" s="398"/>
      <c r="F10" s="398"/>
      <c r="G10" s="399"/>
      <c r="H10" s="399"/>
      <c r="I10" s="400"/>
      <c r="J10" s="399"/>
      <c r="K10" s="399"/>
      <c r="L10" s="398"/>
      <c r="M10" s="401"/>
    </row>
    <row r="11" spans="1:15" s="397" customFormat="1" ht="63.75" customHeight="1">
      <c r="B11" s="555" t="s">
        <v>238</v>
      </c>
      <c r="C11" s="555"/>
      <c r="D11" s="403">
        <v>3072.4</v>
      </c>
      <c r="E11" s="402"/>
      <c r="F11" s="402"/>
      <c r="G11" s="402"/>
      <c r="H11" s="402"/>
      <c r="I11" s="402"/>
      <c r="J11" s="399"/>
      <c r="K11" s="399"/>
      <c r="L11" s="398"/>
      <c r="M11" s="401"/>
    </row>
    <row r="12" spans="1:15" s="397" customFormat="1" ht="42.75" customHeight="1">
      <c r="B12" s="553"/>
      <c r="C12" s="554"/>
      <c r="D12" s="554"/>
      <c r="E12" s="554"/>
      <c r="F12" s="554"/>
      <c r="G12" s="554"/>
      <c r="H12" s="554"/>
      <c r="I12" s="554"/>
      <c r="J12" s="399"/>
      <c r="K12" s="399"/>
      <c r="L12" s="398"/>
      <c r="M12" s="401"/>
    </row>
    <row r="13" spans="1:15" s="135" customFormat="1" ht="21" customHeight="1">
      <c r="B13" s="137"/>
      <c r="C13" s="180"/>
      <c r="D13" s="180"/>
      <c r="E13" s="215"/>
      <c r="F13" s="182"/>
      <c r="G13" s="134"/>
      <c r="H13" s="134"/>
      <c r="I13" s="180"/>
      <c r="J13" s="550"/>
      <c r="K13" s="550"/>
      <c r="L13" s="550"/>
      <c r="M13" s="209"/>
    </row>
    <row r="14" spans="1:15" s="133" customFormat="1" ht="69" customHeight="1">
      <c r="B14" s="551" t="s">
        <v>165</v>
      </c>
      <c r="C14" s="552"/>
      <c r="E14" s="551" t="s">
        <v>164</v>
      </c>
      <c r="F14" s="552"/>
      <c r="G14" s="230"/>
      <c r="H14" s="542"/>
      <c r="I14" s="542"/>
      <c r="J14" s="180"/>
      <c r="K14" s="180"/>
      <c r="L14" s="180"/>
      <c r="M14" s="180"/>
    </row>
    <row r="15" spans="1:15" s="133" customFormat="1" ht="57.75" customHeight="1">
      <c r="B15" s="184" t="s">
        <v>156</v>
      </c>
      <c r="C15" s="244" t="s">
        <v>182</v>
      </c>
      <c r="E15" s="184" t="s">
        <v>156</v>
      </c>
      <c r="F15" s="244" t="s">
        <v>184</v>
      </c>
      <c r="G15" s="196"/>
      <c r="H15" s="240"/>
      <c r="I15" s="196"/>
      <c r="J15" s="216"/>
      <c r="K15" s="216"/>
      <c r="L15" s="216"/>
      <c r="M15" s="196"/>
    </row>
    <row r="16" spans="1:15" s="133" customFormat="1" ht="24" customHeight="1">
      <c r="B16" s="219">
        <v>142000</v>
      </c>
      <c r="C16" s="296">
        <v>443.7</v>
      </c>
      <c r="E16" s="219">
        <v>142000</v>
      </c>
      <c r="F16" s="239">
        <v>1016.2</v>
      </c>
      <c r="G16" s="196"/>
      <c r="H16" s="237"/>
      <c r="I16" s="238"/>
      <c r="J16" s="216"/>
      <c r="K16" s="216"/>
      <c r="L16" s="216"/>
      <c r="M16" s="196"/>
    </row>
    <row r="17" spans="2:13" s="138" customFormat="1" ht="24" customHeight="1">
      <c r="B17" s="237"/>
      <c r="C17" s="238"/>
      <c r="D17" s="231"/>
      <c r="E17" s="232"/>
      <c r="F17" s="232"/>
      <c r="G17" s="217"/>
      <c r="H17" s="231"/>
      <c r="I17" s="238"/>
      <c r="J17" s="185"/>
      <c r="K17" s="185"/>
      <c r="L17" s="185"/>
      <c r="M17" s="217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544" t="e">
        <f>+'Ekamut-caxs'!#REF!</f>
        <v>#REF!</v>
      </c>
      <c r="H19" s="544"/>
      <c r="I19" s="544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543" t="s">
        <v>85</v>
      </c>
      <c r="H20" s="543"/>
      <c r="I20" s="543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544" t="e">
        <f>+'Ekamut-caxs'!#REF!</f>
        <v>#REF!</v>
      </c>
      <c r="H21" s="544"/>
      <c r="I21" s="544"/>
      <c r="J21" s="118"/>
      <c r="K21" s="118"/>
    </row>
    <row r="22" spans="2:13" s="108" customFormat="1" ht="18.75" customHeight="1">
      <c r="E22" s="119" t="s">
        <v>84</v>
      </c>
      <c r="F22" s="120"/>
      <c r="G22" s="543" t="s">
        <v>85</v>
      </c>
      <c r="H22" s="543"/>
      <c r="I22" s="543"/>
      <c r="J22" s="111"/>
      <c r="K22" s="111"/>
    </row>
    <row r="23" spans="2:13" s="109" customFormat="1" ht="16.5">
      <c r="C23" s="111"/>
      <c r="D23" s="111"/>
    </row>
  </sheetData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90" zoomScaleSheetLayoutView="90" workbookViewId="0">
      <selection activeCell="E52" sqref="E52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" style="305" customWidth="1"/>
    <col min="4" max="4" width="15.28515625" style="305" customWidth="1"/>
    <col min="5" max="5" width="13.42578125" style="305" customWidth="1"/>
    <col min="6" max="6" width="16.28515625" style="305" customWidth="1"/>
    <col min="7" max="7" width="11.42578125" style="305" customWidth="1"/>
    <col min="8" max="8" width="14.57031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1.42578125" style="305" customWidth="1"/>
    <col min="15" max="15" width="13" style="305" customWidth="1"/>
    <col min="16" max="16384" width="9.140625" style="305"/>
  </cols>
  <sheetData>
    <row r="1" spans="1:15" s="304" customFormat="1" ht="18.75" customHeight="1">
      <c r="A1" s="562" t="s">
        <v>60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304" customFormat="1" ht="21.75" customHeight="1">
      <c r="A2" s="558" t="str">
        <f>+'Ekamut-caxs'!A7:E7</f>
        <v>«Երևանի Մալաթիա-Սեբաստիայի շախմատի մանկապատանեկան մարզադպրոց» ՀՈԱԿ-ի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304" customFormat="1" ht="21" customHeight="1">
      <c r="A3" s="558" t="s">
        <v>86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/>
    <row r="5" spans="1:15" s="306" customFormat="1" ht="24.75" customHeight="1">
      <c r="A5" s="563" t="s">
        <v>106</v>
      </c>
      <c r="B5" s="563" t="s">
        <v>87</v>
      </c>
      <c r="C5" s="564" t="s">
        <v>88</v>
      </c>
      <c r="D5" s="564"/>
      <c r="E5" s="564"/>
      <c r="F5" s="564"/>
      <c r="G5" s="564" t="s">
        <v>89</v>
      </c>
      <c r="H5" s="564"/>
      <c r="I5" s="564"/>
      <c r="J5" s="564"/>
      <c r="K5" s="564" t="s">
        <v>112</v>
      </c>
      <c r="L5" s="564"/>
      <c r="M5" s="564"/>
      <c r="N5" s="564"/>
      <c r="O5" s="564"/>
    </row>
    <row r="6" spans="1:15" s="309" customFormat="1" ht="51" customHeight="1">
      <c r="A6" s="563"/>
      <c r="B6" s="563"/>
      <c r="C6" s="307" t="s">
        <v>259</v>
      </c>
      <c r="D6" s="307" t="s">
        <v>229</v>
      </c>
      <c r="E6" s="307" t="s">
        <v>260</v>
      </c>
      <c r="F6" s="307" t="s">
        <v>261</v>
      </c>
      <c r="G6" s="307" t="s">
        <v>230</v>
      </c>
      <c r="H6" s="307" t="s">
        <v>229</v>
      </c>
      <c r="I6" s="307" t="s">
        <v>262</v>
      </c>
      <c r="J6" s="307" t="s">
        <v>261</v>
      </c>
      <c r="K6" s="307" t="s">
        <v>228</v>
      </c>
      <c r="L6" s="307" t="s">
        <v>260</v>
      </c>
      <c r="M6" s="307" t="s">
        <v>263</v>
      </c>
      <c r="N6" s="308" t="s">
        <v>264</v>
      </c>
      <c r="O6" s="308" t="s">
        <v>265</v>
      </c>
    </row>
    <row r="7" spans="1:15" ht="19.5" customHeight="1">
      <c r="A7" s="378">
        <v>1</v>
      </c>
      <c r="B7" s="379" t="s">
        <v>90</v>
      </c>
      <c r="C7" s="380">
        <v>593</v>
      </c>
      <c r="D7" s="311">
        <v>85214.1</v>
      </c>
      <c r="E7" s="312">
        <v>593</v>
      </c>
      <c r="F7" s="381">
        <f t="shared" ref="F7:F16" si="0">+E7*143.7</f>
        <v>85214.099999999991</v>
      </c>
      <c r="G7" s="380">
        <v>375.87</v>
      </c>
      <c r="H7" s="311">
        <v>19060.93</v>
      </c>
      <c r="I7" s="312">
        <v>352</v>
      </c>
      <c r="J7" s="381">
        <f>+I7*53.48</f>
        <v>18824.96</v>
      </c>
      <c r="K7" s="318">
        <v>37</v>
      </c>
      <c r="L7" s="312">
        <v>38</v>
      </c>
      <c r="M7" s="315">
        <f>+L7*200.42</f>
        <v>7615.9599999999991</v>
      </c>
      <c r="N7" s="314">
        <f>+L7*5.572</f>
        <v>211.73599999999999</v>
      </c>
      <c r="O7" s="315">
        <f>+N7+M7</f>
        <v>7827.695999999999</v>
      </c>
    </row>
    <row r="8" spans="1:15" ht="19.5" customHeight="1">
      <c r="A8" s="378">
        <v>2</v>
      </c>
      <c r="B8" s="379" t="s">
        <v>222</v>
      </c>
      <c r="C8" s="380">
        <v>463</v>
      </c>
      <c r="D8" s="311">
        <v>66533.100000000006</v>
      </c>
      <c r="E8" s="312">
        <f>+C8</f>
        <v>463</v>
      </c>
      <c r="F8" s="381">
        <f t="shared" si="0"/>
        <v>66533.099999999991</v>
      </c>
      <c r="G8" s="380">
        <v>347.17</v>
      </c>
      <c r="H8" s="311">
        <v>17661.150000000001</v>
      </c>
      <c r="I8" s="312">
        <f t="shared" ref="I8:I18" si="1">+G8</f>
        <v>347.17</v>
      </c>
      <c r="J8" s="381">
        <f t="shared" ref="J8:J18" si="2">+I8*53.48</f>
        <v>18566.651600000001</v>
      </c>
      <c r="K8" s="318">
        <v>21</v>
      </c>
      <c r="L8" s="312">
        <f>+K8</f>
        <v>21</v>
      </c>
      <c r="M8" s="315">
        <f t="shared" ref="M8:M18" si="3">+L8*200.42</f>
        <v>4208.82</v>
      </c>
      <c r="N8" s="314">
        <f t="shared" ref="N8:N18" si="4">+L8*5.572</f>
        <v>117.012</v>
      </c>
      <c r="O8" s="315">
        <f t="shared" ref="O8:O18" si="5">+N8+M8</f>
        <v>4325.8319999999994</v>
      </c>
    </row>
    <row r="9" spans="1:15" ht="19.5" customHeight="1">
      <c r="A9" s="378">
        <v>3</v>
      </c>
      <c r="B9" s="379" t="s">
        <v>91</v>
      </c>
      <c r="C9" s="380">
        <v>237</v>
      </c>
      <c r="D9" s="311">
        <v>34056.9</v>
      </c>
      <c r="E9" s="312">
        <f t="shared" ref="E9:E18" si="6">+C9</f>
        <v>237</v>
      </c>
      <c r="F9" s="381">
        <f t="shared" si="0"/>
        <v>34056.899999999994</v>
      </c>
      <c r="G9" s="380">
        <v>306.08999999999997</v>
      </c>
      <c r="H9" s="311">
        <v>15686.29</v>
      </c>
      <c r="I9" s="312">
        <f t="shared" si="1"/>
        <v>306.08999999999997</v>
      </c>
      <c r="J9" s="381">
        <f t="shared" si="2"/>
        <v>16369.693199999998</v>
      </c>
      <c r="K9" s="318">
        <v>22</v>
      </c>
      <c r="L9" s="312">
        <f t="shared" ref="L9:L18" si="7">+K9</f>
        <v>22</v>
      </c>
      <c r="M9" s="315">
        <f t="shared" si="3"/>
        <v>4409.24</v>
      </c>
      <c r="N9" s="314">
        <f t="shared" si="4"/>
        <v>122.584</v>
      </c>
      <c r="O9" s="315">
        <f t="shared" si="5"/>
        <v>4531.8239999999996</v>
      </c>
    </row>
    <row r="10" spans="1:15" ht="19.5" customHeight="1">
      <c r="A10" s="378">
        <v>4</v>
      </c>
      <c r="B10" s="379" t="s">
        <v>92</v>
      </c>
      <c r="C10" s="318">
        <v>30</v>
      </c>
      <c r="D10" s="316">
        <v>4311</v>
      </c>
      <c r="E10" s="312">
        <f t="shared" si="6"/>
        <v>30</v>
      </c>
      <c r="F10" s="381">
        <f t="shared" si="0"/>
        <v>4311</v>
      </c>
      <c r="G10" s="380">
        <v>286.51</v>
      </c>
      <c r="H10" s="316">
        <v>14670.95</v>
      </c>
      <c r="I10" s="312">
        <f t="shared" si="1"/>
        <v>286.51</v>
      </c>
      <c r="J10" s="381">
        <f t="shared" si="2"/>
        <v>15322.554799999998</v>
      </c>
      <c r="K10" s="318">
        <v>24</v>
      </c>
      <c r="L10" s="312">
        <f t="shared" si="7"/>
        <v>24</v>
      </c>
      <c r="M10" s="315">
        <f t="shared" si="3"/>
        <v>4810.08</v>
      </c>
      <c r="N10" s="314">
        <f t="shared" si="4"/>
        <v>133.72800000000001</v>
      </c>
      <c r="O10" s="315">
        <f t="shared" si="5"/>
        <v>4943.808</v>
      </c>
    </row>
    <row r="11" spans="1:15" ht="19.5" customHeight="1">
      <c r="A11" s="378">
        <v>5</v>
      </c>
      <c r="B11" s="379" t="s">
        <v>93</v>
      </c>
      <c r="C11" s="318">
        <v>13</v>
      </c>
      <c r="D11" s="316">
        <v>1868.1</v>
      </c>
      <c r="E11" s="312">
        <f t="shared" si="6"/>
        <v>13</v>
      </c>
      <c r="F11" s="381">
        <f t="shared" si="0"/>
        <v>1868.1</v>
      </c>
      <c r="G11" s="380">
        <v>305.83</v>
      </c>
      <c r="H11" s="316">
        <v>15627.59</v>
      </c>
      <c r="I11" s="312">
        <f t="shared" si="1"/>
        <v>305.83</v>
      </c>
      <c r="J11" s="381">
        <f t="shared" si="2"/>
        <v>16355.788399999998</v>
      </c>
      <c r="K11" s="318">
        <v>25</v>
      </c>
      <c r="L11" s="312">
        <f t="shared" si="7"/>
        <v>25</v>
      </c>
      <c r="M11" s="315">
        <f t="shared" si="3"/>
        <v>5010.5</v>
      </c>
      <c r="N11" s="314">
        <f t="shared" si="4"/>
        <v>139.30000000000001</v>
      </c>
      <c r="O11" s="315">
        <f t="shared" si="5"/>
        <v>5149.8</v>
      </c>
    </row>
    <row r="12" spans="1:15" ht="19.5" customHeight="1">
      <c r="A12" s="378">
        <v>6</v>
      </c>
      <c r="B12" s="379" t="s">
        <v>94</v>
      </c>
      <c r="C12" s="318">
        <v>12</v>
      </c>
      <c r="D12" s="316">
        <v>1724.4</v>
      </c>
      <c r="E12" s="312">
        <f t="shared" si="6"/>
        <v>12</v>
      </c>
      <c r="F12" s="381">
        <f t="shared" si="0"/>
        <v>1724.3999999999999</v>
      </c>
      <c r="G12" s="380">
        <v>281.19</v>
      </c>
      <c r="H12" s="316">
        <v>14397.24</v>
      </c>
      <c r="I12" s="312">
        <f t="shared" si="1"/>
        <v>281.19</v>
      </c>
      <c r="J12" s="381">
        <f t="shared" si="2"/>
        <v>15038.0412</v>
      </c>
      <c r="K12" s="318">
        <v>82</v>
      </c>
      <c r="L12" s="312">
        <f t="shared" si="7"/>
        <v>82</v>
      </c>
      <c r="M12" s="315">
        <f t="shared" si="3"/>
        <v>16434.439999999999</v>
      </c>
      <c r="N12" s="314">
        <f t="shared" si="4"/>
        <v>456.904</v>
      </c>
      <c r="O12" s="315">
        <f t="shared" si="5"/>
        <v>16891.343999999997</v>
      </c>
    </row>
    <row r="13" spans="1:15" ht="19.5" customHeight="1">
      <c r="A13" s="378">
        <v>7</v>
      </c>
      <c r="B13" s="379" t="s">
        <v>95</v>
      </c>
      <c r="C13" s="318">
        <v>6</v>
      </c>
      <c r="D13" s="316">
        <v>862.2</v>
      </c>
      <c r="E13" s="312">
        <f t="shared" si="6"/>
        <v>6</v>
      </c>
      <c r="F13" s="381">
        <f t="shared" si="0"/>
        <v>862.19999999999993</v>
      </c>
      <c r="G13" s="380">
        <v>209.65</v>
      </c>
      <c r="H13" s="316">
        <v>10590.98</v>
      </c>
      <c r="I13" s="312">
        <f t="shared" si="1"/>
        <v>209.65</v>
      </c>
      <c r="J13" s="381">
        <f t="shared" si="2"/>
        <v>11212.082</v>
      </c>
      <c r="K13" s="318">
        <v>22</v>
      </c>
      <c r="L13" s="312">
        <f t="shared" si="7"/>
        <v>22</v>
      </c>
      <c r="M13" s="315">
        <f t="shared" si="3"/>
        <v>4409.24</v>
      </c>
      <c r="N13" s="314">
        <f t="shared" si="4"/>
        <v>122.584</v>
      </c>
      <c r="O13" s="315">
        <f t="shared" si="5"/>
        <v>4531.8239999999996</v>
      </c>
    </row>
    <row r="14" spans="1:15" ht="19.5" customHeight="1">
      <c r="A14" s="378">
        <v>8</v>
      </c>
      <c r="B14" s="382" t="s">
        <v>96</v>
      </c>
      <c r="C14" s="318">
        <v>4</v>
      </c>
      <c r="D14" s="316">
        <v>574.79999999999995</v>
      </c>
      <c r="E14" s="312">
        <f t="shared" si="6"/>
        <v>4</v>
      </c>
      <c r="F14" s="381">
        <f t="shared" si="0"/>
        <v>574.79999999999995</v>
      </c>
      <c r="G14" s="380">
        <v>184.37</v>
      </c>
      <c r="H14" s="316">
        <v>9259.11</v>
      </c>
      <c r="I14" s="312">
        <f t="shared" si="1"/>
        <v>184.37</v>
      </c>
      <c r="J14" s="381">
        <f t="shared" si="2"/>
        <v>9860.1075999999994</v>
      </c>
      <c r="K14" s="318">
        <v>76</v>
      </c>
      <c r="L14" s="312">
        <f t="shared" si="7"/>
        <v>76</v>
      </c>
      <c r="M14" s="315">
        <f t="shared" si="3"/>
        <v>15231.919999999998</v>
      </c>
      <c r="N14" s="314">
        <f t="shared" si="4"/>
        <v>423.47199999999998</v>
      </c>
      <c r="O14" s="315">
        <f t="shared" si="5"/>
        <v>15655.391999999998</v>
      </c>
    </row>
    <row r="15" spans="1:15" ht="19.5" customHeight="1">
      <c r="A15" s="378">
        <v>9</v>
      </c>
      <c r="B15" s="382" t="s">
        <v>97</v>
      </c>
      <c r="C15" s="318">
        <v>8</v>
      </c>
      <c r="D15" s="316">
        <v>1149.5999999999999</v>
      </c>
      <c r="E15" s="312">
        <f t="shared" si="6"/>
        <v>8</v>
      </c>
      <c r="F15" s="381">
        <f t="shared" si="0"/>
        <v>1149.5999999999999</v>
      </c>
      <c r="G15" s="380">
        <v>274.86</v>
      </c>
      <c r="H15" s="316">
        <v>14072.21</v>
      </c>
      <c r="I15" s="312">
        <f t="shared" si="1"/>
        <v>274.86</v>
      </c>
      <c r="J15" s="381">
        <f t="shared" si="2"/>
        <v>14699.5128</v>
      </c>
      <c r="K15" s="318">
        <v>44</v>
      </c>
      <c r="L15" s="312">
        <f t="shared" si="7"/>
        <v>44</v>
      </c>
      <c r="M15" s="315">
        <f t="shared" si="3"/>
        <v>8818.48</v>
      </c>
      <c r="N15" s="314">
        <f t="shared" si="4"/>
        <v>245.16800000000001</v>
      </c>
      <c r="O15" s="315">
        <f t="shared" si="5"/>
        <v>9063.6479999999992</v>
      </c>
    </row>
    <row r="16" spans="1:15" ht="19.5" customHeight="1">
      <c r="A16" s="378">
        <v>10</v>
      </c>
      <c r="B16" s="382" t="s">
        <v>98</v>
      </c>
      <c r="C16" s="318">
        <v>101</v>
      </c>
      <c r="D16" s="316">
        <v>14513.7</v>
      </c>
      <c r="E16" s="312">
        <f t="shared" si="6"/>
        <v>101</v>
      </c>
      <c r="F16" s="381">
        <f t="shared" si="0"/>
        <v>14513.699999999999</v>
      </c>
      <c r="G16" s="318">
        <v>276.39</v>
      </c>
      <c r="H16" s="316">
        <v>14238.34</v>
      </c>
      <c r="I16" s="312">
        <f t="shared" si="1"/>
        <v>276.39</v>
      </c>
      <c r="J16" s="381">
        <f t="shared" si="2"/>
        <v>14781.337199999998</v>
      </c>
      <c r="K16" s="318">
        <v>26</v>
      </c>
      <c r="L16" s="312">
        <f t="shared" si="7"/>
        <v>26</v>
      </c>
      <c r="M16" s="315">
        <f t="shared" si="3"/>
        <v>5210.92</v>
      </c>
      <c r="N16" s="314">
        <f t="shared" si="4"/>
        <v>144.87200000000001</v>
      </c>
      <c r="O16" s="315">
        <f t="shared" si="5"/>
        <v>5355.7920000000004</v>
      </c>
    </row>
    <row r="17" spans="1:15" ht="19.5" customHeight="1">
      <c r="A17" s="378">
        <v>11</v>
      </c>
      <c r="B17" s="382" t="s">
        <v>99</v>
      </c>
      <c r="C17" s="383">
        <v>325</v>
      </c>
      <c r="D17" s="317">
        <v>46702.5</v>
      </c>
      <c r="E17" s="312">
        <f t="shared" si="6"/>
        <v>325</v>
      </c>
      <c r="F17" s="381">
        <f>+E17*143.7</f>
        <v>46702.499999999993</v>
      </c>
      <c r="G17" s="383">
        <v>324.70999999999998</v>
      </c>
      <c r="H17" s="317">
        <v>16826.89</v>
      </c>
      <c r="I17" s="312">
        <f t="shared" si="1"/>
        <v>324.70999999999998</v>
      </c>
      <c r="J17" s="381">
        <f t="shared" si="2"/>
        <v>17365.4908</v>
      </c>
      <c r="K17" s="312">
        <v>35</v>
      </c>
      <c r="L17" s="312">
        <f t="shared" si="7"/>
        <v>35</v>
      </c>
      <c r="M17" s="315">
        <f t="shared" si="3"/>
        <v>7014.7</v>
      </c>
      <c r="N17" s="314">
        <f t="shared" si="4"/>
        <v>195.02</v>
      </c>
      <c r="O17" s="315">
        <f t="shared" si="5"/>
        <v>7209.72</v>
      </c>
    </row>
    <row r="18" spans="1:15" ht="19.5" customHeight="1">
      <c r="A18" s="378">
        <v>12</v>
      </c>
      <c r="B18" s="382" t="s">
        <v>100</v>
      </c>
      <c r="C18" s="383">
        <v>570</v>
      </c>
      <c r="D18" s="317">
        <v>81909</v>
      </c>
      <c r="E18" s="312">
        <f t="shared" si="6"/>
        <v>570</v>
      </c>
      <c r="F18" s="381">
        <f>+E18*143.7</f>
        <v>81909</v>
      </c>
      <c r="G18" s="383">
        <v>340.85</v>
      </c>
      <c r="H18" s="317">
        <v>17483.96</v>
      </c>
      <c r="I18" s="312">
        <f t="shared" si="1"/>
        <v>340.85</v>
      </c>
      <c r="J18" s="381">
        <f t="shared" si="2"/>
        <v>18228.657999999999</v>
      </c>
      <c r="K18" s="312">
        <v>20</v>
      </c>
      <c r="L18" s="312">
        <f t="shared" si="7"/>
        <v>20</v>
      </c>
      <c r="M18" s="315">
        <f t="shared" si="3"/>
        <v>4008.3999999999996</v>
      </c>
      <c r="N18" s="314">
        <f t="shared" si="4"/>
        <v>111.44</v>
      </c>
      <c r="O18" s="315">
        <f t="shared" si="5"/>
        <v>4119.8399999999992</v>
      </c>
    </row>
    <row r="19" spans="1:15" ht="32.25" customHeight="1">
      <c r="A19" s="384"/>
      <c r="B19" s="377" t="s">
        <v>83</v>
      </c>
      <c r="C19" s="385">
        <f t="shared" ref="C19:K19" si="8">SUM(C7:C18)</f>
        <v>2362</v>
      </c>
      <c r="D19" s="345">
        <f t="shared" si="8"/>
        <v>339419.4</v>
      </c>
      <c r="E19" s="385">
        <f t="shared" si="8"/>
        <v>2362</v>
      </c>
      <c r="F19" s="345">
        <f>SUM(F7:F18)</f>
        <v>339419.4</v>
      </c>
      <c r="G19" s="385">
        <f>SUM(G7:G18)</f>
        <v>3513.49</v>
      </c>
      <c r="H19" s="345">
        <f>SUM(H7:H18)</f>
        <v>179575.63999999998</v>
      </c>
      <c r="I19" s="385">
        <f>SUM(I7:I18)</f>
        <v>3489.62</v>
      </c>
      <c r="J19" s="345">
        <f>SUM(J7:J18)</f>
        <v>186624.87760000001</v>
      </c>
      <c r="K19" s="385">
        <f t="shared" si="8"/>
        <v>434</v>
      </c>
      <c r="L19" s="385">
        <f>SUM(L7:L18)</f>
        <v>435</v>
      </c>
      <c r="M19" s="345">
        <f>SUM(M7:M18)</f>
        <v>87182.699999999983</v>
      </c>
      <c r="N19" s="386">
        <f>SUM(N7:N18)</f>
        <v>2423.8199999999997</v>
      </c>
      <c r="O19" s="345">
        <f>SUM(O7:O18)</f>
        <v>89606.51999999999</v>
      </c>
    </row>
    <row r="20" spans="1:15" ht="21.75" customHeight="1">
      <c r="B20" s="322"/>
      <c r="C20" s="323"/>
      <c r="D20" s="324"/>
      <c r="E20" s="323"/>
      <c r="F20" s="324">
        <f>ROUND(F19/1000,1)</f>
        <v>339.4</v>
      </c>
      <c r="G20" s="323"/>
      <c r="H20" s="324"/>
      <c r="I20" s="323"/>
      <c r="J20" s="324">
        <f>ROUND(J19/1000,1)</f>
        <v>186.6</v>
      </c>
      <c r="K20" s="323"/>
      <c r="L20" s="323"/>
      <c r="M20" s="324">
        <f>ROUND(M19/1000,1)</f>
        <v>87.2</v>
      </c>
      <c r="N20" s="324">
        <f>ROUND(N19/1000,1)</f>
        <v>2.4</v>
      </c>
      <c r="O20" s="324">
        <f>ROUND(O19/1000,1)</f>
        <v>89.6</v>
      </c>
    </row>
    <row r="21" spans="1:15" ht="33.75" customHeight="1" thickBot="1">
      <c r="B21" s="557" t="s">
        <v>223</v>
      </c>
      <c r="C21" s="557"/>
      <c r="D21" s="557"/>
      <c r="E21" s="325"/>
      <c r="F21" s="326"/>
      <c r="H21" s="325"/>
      <c r="M21" s="324"/>
    </row>
    <row r="22" spans="1:15" s="304" customFormat="1" ht="45" customHeight="1">
      <c r="A22" s="327"/>
      <c r="B22" s="328" t="s">
        <v>116</v>
      </c>
      <c r="C22" s="329" t="s">
        <v>117</v>
      </c>
      <c r="D22" s="329" t="s">
        <v>221</v>
      </c>
      <c r="E22" s="329" t="s">
        <v>221</v>
      </c>
      <c r="F22" s="330" t="s">
        <v>221</v>
      </c>
      <c r="G22" s="329" t="s">
        <v>117</v>
      </c>
      <c r="H22" s="329" t="s">
        <v>221</v>
      </c>
      <c r="I22" s="329" t="s">
        <v>221</v>
      </c>
      <c r="J22" s="331" t="s">
        <v>221</v>
      </c>
      <c r="K22" s="329" t="s">
        <v>117</v>
      </c>
      <c r="L22" s="329" t="s">
        <v>221</v>
      </c>
      <c r="M22" s="332" t="s">
        <v>221</v>
      </c>
      <c r="N22" s="327" t="s">
        <v>221</v>
      </c>
      <c r="O22" s="331" t="s">
        <v>221</v>
      </c>
    </row>
    <row r="23" spans="1:15" ht="23.25" customHeight="1">
      <c r="A23" s="333">
        <v>1</v>
      </c>
      <c r="B23" s="334"/>
      <c r="C23" s="317"/>
      <c r="D23" s="317" t="s">
        <v>221</v>
      </c>
      <c r="E23" s="317" t="s">
        <v>221</v>
      </c>
      <c r="F23" s="313"/>
      <c r="G23" s="335"/>
      <c r="H23" s="317" t="s">
        <v>221</v>
      </c>
      <c r="I23" s="317" t="s">
        <v>221</v>
      </c>
      <c r="J23" s="336"/>
      <c r="K23" s="335"/>
      <c r="L23" s="317" t="s">
        <v>221</v>
      </c>
      <c r="M23" s="337"/>
      <c r="N23" s="387" t="s">
        <v>221</v>
      </c>
      <c r="O23" s="388" t="s">
        <v>221</v>
      </c>
    </row>
    <row r="24" spans="1:15" ht="23.25" customHeight="1">
      <c r="A24" s="333">
        <v>2</v>
      </c>
      <c r="B24" s="334"/>
      <c r="C24" s="317"/>
      <c r="D24" s="317" t="s">
        <v>221</v>
      </c>
      <c r="E24" s="317" t="s">
        <v>221</v>
      </c>
      <c r="F24" s="313"/>
      <c r="G24" s="335"/>
      <c r="H24" s="317" t="s">
        <v>221</v>
      </c>
      <c r="I24" s="317" t="s">
        <v>221</v>
      </c>
      <c r="J24" s="336"/>
      <c r="K24" s="335"/>
      <c r="L24" s="317" t="s">
        <v>221</v>
      </c>
      <c r="M24" s="337"/>
      <c r="N24" s="387" t="s">
        <v>221</v>
      </c>
      <c r="O24" s="388" t="s">
        <v>221</v>
      </c>
    </row>
    <row r="25" spans="1:15" s="309" customFormat="1" ht="23.25" customHeight="1">
      <c r="A25" s="310">
        <v>3</v>
      </c>
      <c r="B25" s="338"/>
      <c r="C25" s="339"/>
      <c r="D25" s="339" t="s">
        <v>221</v>
      </c>
      <c r="E25" s="339" t="s">
        <v>221</v>
      </c>
      <c r="F25" s="340"/>
      <c r="G25" s="341"/>
      <c r="H25" s="339" t="s">
        <v>221</v>
      </c>
      <c r="I25" s="339" t="s">
        <v>221</v>
      </c>
      <c r="J25" s="340"/>
      <c r="K25" s="341"/>
      <c r="L25" s="339" t="s">
        <v>221</v>
      </c>
      <c r="M25" s="342"/>
      <c r="N25" s="389" t="s">
        <v>221</v>
      </c>
      <c r="O25" s="390" t="s">
        <v>221</v>
      </c>
    </row>
    <row r="26" spans="1:15" s="304" customFormat="1" ht="24" customHeight="1">
      <c r="A26" s="343"/>
      <c r="B26" s="344" t="s">
        <v>62</v>
      </c>
      <c r="C26" s="345" t="s">
        <v>221</v>
      </c>
      <c r="D26" s="345" t="s">
        <v>221</v>
      </c>
      <c r="E26" s="345" t="s">
        <v>221</v>
      </c>
      <c r="F26" s="346">
        <f>SUM(F23:F25)</f>
        <v>0</v>
      </c>
      <c r="G26" s="347" t="s">
        <v>221</v>
      </c>
      <c r="H26" s="345" t="s">
        <v>221</v>
      </c>
      <c r="I26" s="345" t="s">
        <v>221</v>
      </c>
      <c r="J26" s="346">
        <f>SUM(J23:J25)</f>
        <v>0</v>
      </c>
      <c r="K26" s="347" t="s">
        <v>221</v>
      </c>
      <c r="L26" s="345" t="s">
        <v>221</v>
      </c>
      <c r="M26" s="348">
        <f>SUM(M23:M25)</f>
        <v>0</v>
      </c>
      <c r="N26" s="343" t="s">
        <v>221</v>
      </c>
      <c r="O26" s="349" t="s">
        <v>221</v>
      </c>
    </row>
    <row r="27" spans="1:15" s="304" customFormat="1" ht="27" customHeight="1" thickBot="1">
      <c r="A27" s="350"/>
      <c r="B27" s="351" t="s">
        <v>187</v>
      </c>
      <c r="C27" s="319"/>
      <c r="D27" s="319" t="s">
        <v>221</v>
      </c>
      <c r="E27" s="319" t="s">
        <v>221</v>
      </c>
      <c r="F27" s="320">
        <f>+F20-F26</f>
        <v>339.4</v>
      </c>
      <c r="G27" s="352" t="s">
        <v>221</v>
      </c>
      <c r="H27" s="319" t="s">
        <v>221</v>
      </c>
      <c r="I27" s="319" t="s">
        <v>221</v>
      </c>
      <c r="J27" s="320">
        <f>J20-J26</f>
        <v>186.6</v>
      </c>
      <c r="K27" s="352" t="s">
        <v>221</v>
      </c>
      <c r="L27" s="319" t="s">
        <v>221</v>
      </c>
      <c r="M27" s="321">
        <f>M20-M26</f>
        <v>87.2</v>
      </c>
      <c r="N27" s="350" t="s">
        <v>221</v>
      </c>
      <c r="O27" s="320">
        <f>+O20-M26</f>
        <v>89.6</v>
      </c>
    </row>
    <row r="28" spans="1:15" s="304" customFormat="1" ht="25.5" customHeight="1" thickBot="1">
      <c r="B28" s="353"/>
      <c r="F28" s="324"/>
      <c r="J28" s="354" t="s">
        <v>118</v>
      </c>
      <c r="K28" s="355"/>
      <c r="L28" s="355"/>
      <c r="M28" s="356">
        <f>+F26+J26+M26</f>
        <v>0</v>
      </c>
    </row>
    <row r="29" spans="1:15" s="304" customFormat="1" ht="20.25" customHeight="1">
      <c r="B29" s="353"/>
      <c r="F29" s="324"/>
      <c r="M29" s="324"/>
    </row>
    <row r="30" spans="1:15" s="322" customFormat="1" ht="25.5" customHeight="1">
      <c r="B30" s="357"/>
      <c r="C30" s="558" t="s">
        <v>2</v>
      </c>
      <c r="D30" s="558"/>
      <c r="E30" s="357"/>
      <c r="F30" s="357"/>
      <c r="G30" s="559"/>
      <c r="H30" s="559"/>
      <c r="I30" s="358"/>
      <c r="J30" s="560" t="e">
        <f>+'Ekamut-caxs'!#REF!</f>
        <v>#REF!</v>
      </c>
      <c r="K30" s="560"/>
      <c r="M30" s="326"/>
    </row>
    <row r="31" spans="1:15" s="304" customFormat="1">
      <c r="C31" s="359"/>
      <c r="D31" s="359"/>
      <c r="E31" s="360"/>
      <c r="F31" s="360"/>
      <c r="G31" s="561" t="s">
        <v>84</v>
      </c>
      <c r="H31" s="561"/>
      <c r="I31" s="361"/>
      <c r="J31" s="561" t="s">
        <v>101</v>
      </c>
      <c r="K31" s="561"/>
    </row>
    <row r="32" spans="1:15" s="322" customFormat="1" ht="23.25" customHeight="1">
      <c r="B32" s="357"/>
      <c r="C32" s="362" t="s">
        <v>6</v>
      </c>
      <c r="D32" s="362"/>
      <c r="E32" s="357"/>
      <c r="F32" s="357"/>
      <c r="G32" s="560"/>
      <c r="H32" s="560"/>
      <c r="I32" s="363"/>
      <c r="J32" s="560" t="e">
        <f>+'Ekamut-caxs'!#REF!</f>
        <v>#REF!</v>
      </c>
      <c r="K32" s="560"/>
    </row>
    <row r="33" spans="3:13" s="304" customFormat="1">
      <c r="C33" s="325"/>
      <c r="D33" s="325"/>
      <c r="G33" s="561" t="s">
        <v>84</v>
      </c>
      <c r="H33" s="561"/>
      <c r="I33" s="361"/>
      <c r="J33" s="561" t="s">
        <v>101</v>
      </c>
      <c r="K33" s="561"/>
    </row>
    <row r="34" spans="3:13">
      <c r="F34" s="364" t="s">
        <v>1</v>
      </c>
    </row>
    <row r="35" spans="3:13" ht="16.5" customHeight="1">
      <c r="C35" s="365" t="s">
        <v>102</v>
      </c>
      <c r="D35" s="365"/>
      <c r="E35" s="365" t="s">
        <v>103</v>
      </c>
      <c r="F35" s="365" t="s">
        <v>269</v>
      </c>
      <c r="I35" s="366" t="s">
        <v>104</v>
      </c>
      <c r="J35" s="367" t="s">
        <v>177</v>
      </c>
      <c r="K35" s="367"/>
      <c r="L35" s="367" t="s">
        <v>178</v>
      </c>
      <c r="M35" s="367" t="s">
        <v>268</v>
      </c>
    </row>
    <row r="36" spans="3:13" ht="16.5" customHeight="1">
      <c r="C36" s="365" t="s">
        <v>105</v>
      </c>
      <c r="D36" s="365"/>
      <c r="E36" s="365" t="s">
        <v>103</v>
      </c>
      <c r="F36" s="365" t="s">
        <v>186</v>
      </c>
      <c r="I36" s="556" t="s">
        <v>188</v>
      </c>
      <c r="J36" s="556"/>
      <c r="K36" s="367"/>
      <c r="L36" s="556" t="s">
        <v>203</v>
      </c>
      <c r="M36" s="556"/>
    </row>
    <row r="37" spans="3:13">
      <c r="C37" s="365"/>
      <c r="D37" s="365"/>
      <c r="E37" s="556" t="s">
        <v>189</v>
      </c>
      <c r="F37" s="556"/>
      <c r="I37" s="556"/>
      <c r="J37" s="556"/>
      <c r="K37" s="367"/>
      <c r="L37" s="556"/>
      <c r="M37" s="556"/>
    </row>
    <row r="38" spans="3:13">
      <c r="C38" s="365"/>
      <c r="D38" s="365"/>
      <c r="E38" s="556"/>
      <c r="F38" s="556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workbookViewId="0">
      <selection activeCell="E52" sqref="E52"/>
    </sheetView>
  </sheetViews>
  <sheetFormatPr defaultColWidth="9.140625" defaultRowHeight="15"/>
  <cols>
    <col min="1" max="1" width="4.42578125" style="423" customWidth="1"/>
    <col min="2" max="2" width="43.7109375" style="422" customWidth="1"/>
    <col min="3" max="3" width="17" style="422" customWidth="1"/>
    <col min="4" max="4" width="16.7109375" style="422" customWidth="1"/>
    <col min="5" max="5" width="13.85546875" style="422" customWidth="1"/>
    <col min="6" max="6" width="14.140625" style="422" customWidth="1"/>
    <col min="7" max="16384" width="9.140625" style="422"/>
  </cols>
  <sheetData>
    <row r="1" spans="1:7" s="421" customFormat="1" ht="24" customHeight="1">
      <c r="A1" s="566" t="s">
        <v>60</v>
      </c>
      <c r="B1" s="566"/>
      <c r="C1" s="566"/>
      <c r="D1" s="566"/>
      <c r="E1" s="566"/>
      <c r="F1" s="566"/>
    </row>
    <row r="2" spans="1:7" ht="29.25" customHeight="1">
      <c r="A2" s="567" t="str">
        <f>+'Ekamut-caxs'!A7:E7</f>
        <v>«Երևանի Մալաթիա-Սեբաստիայի շախմատի մանկապատանեկան մարզադպրոց» ՀՈԱԿ-ի</v>
      </c>
      <c r="B2" s="567"/>
      <c r="C2" s="567"/>
      <c r="D2" s="567"/>
      <c r="E2" s="567"/>
      <c r="F2" s="567"/>
    </row>
    <row r="3" spans="1:7" ht="34.9" customHeight="1">
      <c r="A3" s="567" t="s">
        <v>255</v>
      </c>
      <c r="B3" s="567"/>
      <c r="C3" s="567"/>
      <c r="D3" s="567"/>
      <c r="E3" s="567"/>
      <c r="F3" s="567"/>
    </row>
    <row r="4" spans="1:7" ht="16.5">
      <c r="G4" s="424" t="s">
        <v>243</v>
      </c>
    </row>
    <row r="5" spans="1:7" ht="15.75" thickBot="1"/>
    <row r="6" spans="1:7" ht="60">
      <c r="A6" s="425" t="s">
        <v>3</v>
      </c>
      <c r="B6" s="426" t="s">
        <v>244</v>
      </c>
      <c r="C6" s="427" t="s">
        <v>245</v>
      </c>
      <c r="D6" s="425" t="s">
        <v>246</v>
      </c>
      <c r="E6" s="426" t="s">
        <v>247</v>
      </c>
      <c r="F6" s="427" t="s">
        <v>248</v>
      </c>
    </row>
    <row r="7" spans="1:7" s="432" customFormat="1" ht="39.75" customHeight="1">
      <c r="A7" s="428">
        <v>1</v>
      </c>
      <c r="B7" s="429" t="s">
        <v>274</v>
      </c>
      <c r="C7" s="430">
        <f>SUM(C8:C15)</f>
        <v>24</v>
      </c>
      <c r="D7" s="430">
        <f>SUM(D8:D15)</f>
        <v>309</v>
      </c>
      <c r="E7" s="431">
        <f>SUM(E8:E15)</f>
        <v>0</v>
      </c>
      <c r="F7" s="431">
        <f>SUM(F8:F15)</f>
        <v>7</v>
      </c>
    </row>
    <row r="8" spans="1:7" ht="25.5" customHeight="1">
      <c r="A8" s="433">
        <v>1.1000000000000001</v>
      </c>
      <c r="B8" s="434" t="s">
        <v>274</v>
      </c>
      <c r="C8" s="435">
        <v>24</v>
      </c>
      <c r="D8" s="433">
        <v>309</v>
      </c>
      <c r="E8" s="436"/>
      <c r="F8" s="435">
        <v>7</v>
      </c>
    </row>
    <row r="9" spans="1:7" ht="26.25" hidden="1" customHeight="1">
      <c r="A9" s="433">
        <v>1.2</v>
      </c>
      <c r="B9" s="434"/>
      <c r="C9" s="435"/>
      <c r="D9" s="433"/>
      <c r="E9" s="436"/>
      <c r="F9" s="435"/>
    </row>
    <row r="10" spans="1:7" ht="26.25" hidden="1" customHeight="1">
      <c r="A10" s="433">
        <v>1.3</v>
      </c>
      <c r="B10" s="434"/>
      <c r="C10" s="435"/>
      <c r="D10" s="433"/>
      <c r="E10" s="436"/>
      <c r="F10" s="435"/>
    </row>
    <row r="11" spans="1:7" ht="26.25" hidden="1" customHeight="1">
      <c r="A11" s="433">
        <v>1.4</v>
      </c>
      <c r="B11" s="434"/>
      <c r="C11" s="435"/>
      <c r="D11" s="433"/>
      <c r="E11" s="436"/>
      <c r="F11" s="435"/>
    </row>
    <row r="12" spans="1:7" ht="26.25" hidden="1" customHeight="1">
      <c r="A12" s="433">
        <v>1.5</v>
      </c>
      <c r="B12" s="434"/>
      <c r="C12" s="435"/>
      <c r="D12" s="433"/>
      <c r="E12" s="436"/>
      <c r="F12" s="435"/>
    </row>
    <row r="13" spans="1:7" ht="26.25" hidden="1" customHeight="1">
      <c r="A13" s="433">
        <v>1.6</v>
      </c>
      <c r="B13" s="434"/>
      <c r="C13" s="435"/>
      <c r="D13" s="433"/>
      <c r="E13" s="436"/>
      <c r="F13" s="435"/>
    </row>
    <row r="14" spans="1:7" ht="26.25" hidden="1" customHeight="1">
      <c r="A14" s="433">
        <v>1.7</v>
      </c>
      <c r="B14" s="434"/>
      <c r="C14" s="435"/>
      <c r="D14" s="433"/>
      <c r="E14" s="436"/>
      <c r="F14" s="435"/>
    </row>
    <row r="15" spans="1:7" ht="25.5" hidden="1" customHeight="1">
      <c r="A15" s="433">
        <v>1.8</v>
      </c>
      <c r="B15" s="434"/>
      <c r="C15" s="435"/>
      <c r="D15" s="433"/>
      <c r="E15" s="436"/>
      <c r="F15" s="435"/>
    </row>
    <row r="16" spans="1:7" s="432" customFormat="1" ht="42" hidden="1" customHeight="1">
      <c r="A16" s="428">
        <v>2</v>
      </c>
      <c r="B16" s="429"/>
      <c r="C16" s="430">
        <f>SUM(C17:C19)</f>
        <v>0</v>
      </c>
      <c r="D16" s="428">
        <f>SUM(D17:D19)</f>
        <v>0</v>
      </c>
      <c r="E16" s="431">
        <f>SUM(E17:E19)</f>
        <v>0</v>
      </c>
      <c r="F16" s="430">
        <f>SUM(F17:F19)</f>
        <v>0</v>
      </c>
    </row>
    <row r="17" spans="1:6" ht="21.75" hidden="1" customHeight="1">
      <c r="A17" s="433">
        <v>2.1</v>
      </c>
      <c r="B17" s="434"/>
      <c r="C17" s="435"/>
      <c r="D17" s="433"/>
      <c r="E17" s="436"/>
      <c r="F17" s="435"/>
    </row>
    <row r="18" spans="1:6" ht="21.75" hidden="1" customHeight="1">
      <c r="A18" s="433">
        <v>2.2000000000000002</v>
      </c>
      <c r="B18" s="434"/>
      <c r="C18" s="435"/>
      <c r="D18" s="433"/>
      <c r="E18" s="436"/>
      <c r="F18" s="435"/>
    </row>
    <row r="19" spans="1:6" ht="21.75" hidden="1" customHeight="1">
      <c r="A19" s="433">
        <v>2.2999999999999998</v>
      </c>
      <c r="B19" s="434"/>
      <c r="C19" s="435"/>
      <c r="D19" s="433"/>
      <c r="E19" s="436"/>
      <c r="F19" s="437"/>
    </row>
    <row r="20" spans="1:6" s="432" customFormat="1" ht="37.5" hidden="1" customHeight="1">
      <c r="A20" s="428">
        <v>3</v>
      </c>
      <c r="B20" s="429"/>
      <c r="C20" s="430">
        <f>SUM(C21:C23)</f>
        <v>0</v>
      </c>
      <c r="D20" s="428">
        <f>SUM(D21:D23)</f>
        <v>0</v>
      </c>
      <c r="E20" s="431">
        <f>SUM(E21:E23)</f>
        <v>0</v>
      </c>
      <c r="F20" s="430">
        <f>SUM(F21:F23)</f>
        <v>0</v>
      </c>
    </row>
    <row r="21" spans="1:6" ht="23.25" hidden="1" customHeight="1">
      <c r="A21" s="433">
        <v>3.1</v>
      </c>
      <c r="B21" s="434"/>
      <c r="C21" s="435"/>
      <c r="D21" s="433"/>
      <c r="E21" s="436"/>
      <c r="F21" s="437"/>
    </row>
    <row r="22" spans="1:6" ht="23.25" hidden="1" customHeight="1">
      <c r="A22" s="433">
        <v>3.2</v>
      </c>
      <c r="B22" s="434"/>
      <c r="C22" s="435"/>
      <c r="D22" s="433"/>
      <c r="E22" s="436"/>
      <c r="F22" s="437"/>
    </row>
    <row r="23" spans="1:6" ht="23.25" hidden="1" customHeight="1">
      <c r="A23" s="433">
        <v>3.3</v>
      </c>
      <c r="B23" s="434"/>
      <c r="C23" s="435"/>
      <c r="D23" s="433"/>
      <c r="E23" s="436"/>
      <c r="F23" s="437"/>
    </row>
    <row r="24" spans="1:6" s="432" customFormat="1" ht="37.5" hidden="1" customHeight="1">
      <c r="A24" s="428">
        <v>4</v>
      </c>
      <c r="B24" s="429"/>
      <c r="C24" s="430">
        <f>SUM(C25:C27)</f>
        <v>0</v>
      </c>
      <c r="D24" s="428">
        <f>SUM(D25:D27)</f>
        <v>0</v>
      </c>
      <c r="E24" s="431">
        <f>SUM(E25:E27)</f>
        <v>0</v>
      </c>
      <c r="F24" s="430">
        <f>SUM(F25:F27)</f>
        <v>0</v>
      </c>
    </row>
    <row r="25" spans="1:6" ht="23.25" hidden="1" customHeight="1">
      <c r="A25" s="433">
        <v>4.0999999999999996</v>
      </c>
      <c r="B25" s="434"/>
      <c r="C25" s="435"/>
      <c r="D25" s="433"/>
      <c r="E25" s="436"/>
      <c r="F25" s="437"/>
    </row>
    <row r="26" spans="1:6" ht="23.25" hidden="1" customHeight="1">
      <c r="A26" s="433">
        <v>4.2</v>
      </c>
      <c r="B26" s="434"/>
      <c r="C26" s="435"/>
      <c r="D26" s="433"/>
      <c r="E26" s="436"/>
      <c r="F26" s="437"/>
    </row>
    <row r="27" spans="1:6" ht="24.6" hidden="1" customHeight="1">
      <c r="A27" s="433">
        <v>4.3</v>
      </c>
      <c r="B27" s="434"/>
      <c r="C27" s="435"/>
      <c r="D27" s="433"/>
      <c r="E27" s="436"/>
      <c r="F27" s="437"/>
    </row>
    <row r="28" spans="1:6" s="432" customFormat="1" ht="44.25" customHeight="1" thickBot="1">
      <c r="A28" s="438"/>
      <c r="B28" s="439" t="s">
        <v>62</v>
      </c>
      <c r="C28" s="440">
        <f>+C7+C16+C20+C24</f>
        <v>24</v>
      </c>
      <c r="D28" s="440">
        <f>+D7+D16+D20+D24</f>
        <v>309</v>
      </c>
      <c r="E28" s="440">
        <f>+E7+E16+E20+E24</f>
        <v>0</v>
      </c>
      <c r="F28" s="440">
        <f>+F7+F16+F20+F24</f>
        <v>7</v>
      </c>
    </row>
    <row r="29" spans="1:6" ht="20.25" customHeight="1"/>
    <row r="30" spans="1:6" ht="20.25" customHeight="1">
      <c r="B30" s="432" t="s">
        <v>249</v>
      </c>
      <c r="D30" s="441">
        <f>+D28</f>
        <v>309</v>
      </c>
    </row>
    <row r="31" spans="1:6" ht="20.25" customHeight="1">
      <c r="B31" s="421"/>
    </row>
    <row r="32" spans="1:6" ht="20.25" customHeight="1">
      <c r="B32" s="421"/>
    </row>
    <row r="33" spans="2:5" ht="23.25" customHeight="1">
      <c r="B33" s="442" t="s">
        <v>2</v>
      </c>
      <c r="D33" s="568" t="e">
        <f>+'Ekamut-caxs'!#REF!</f>
        <v>#REF!</v>
      </c>
      <c r="E33" s="568"/>
    </row>
    <row r="34" spans="2:5" ht="11.25" customHeight="1">
      <c r="B34" s="443" t="s">
        <v>4</v>
      </c>
      <c r="D34" s="569" t="s">
        <v>5</v>
      </c>
      <c r="E34" s="569"/>
    </row>
    <row r="35" spans="2:5" ht="24" customHeight="1">
      <c r="B35" s="432" t="s">
        <v>6</v>
      </c>
      <c r="D35" s="568" t="e">
        <f>+'Ekamut-caxs'!#REF!</f>
        <v>#REF!</v>
      </c>
      <c r="E35" s="568"/>
    </row>
    <row r="36" spans="2:5" ht="16.5" customHeight="1">
      <c r="B36" s="423" t="s">
        <v>166</v>
      </c>
      <c r="D36" s="565" t="s">
        <v>5</v>
      </c>
      <c r="E36" s="565"/>
    </row>
    <row r="37" spans="2:5" ht="18">
      <c r="E37" s="444"/>
    </row>
    <row r="38" spans="2:5" ht="15.75" customHeight="1">
      <c r="E38" s="445"/>
    </row>
    <row r="39" spans="2:5" ht="21" customHeight="1">
      <c r="E39" s="444"/>
    </row>
    <row r="40" spans="2:5">
      <c r="E40" s="445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49F66-6467-4F00-9CEC-B284DFDA5067}">
  <dimension ref="B1:I73"/>
  <sheetViews>
    <sheetView topLeftCell="A28" workbookViewId="0">
      <selection activeCell="E52" sqref="E52"/>
    </sheetView>
  </sheetViews>
  <sheetFormatPr defaultRowHeight="12.75"/>
  <cols>
    <col min="1" max="1" width="5.5703125" customWidth="1"/>
    <col min="2" max="2" width="11.140625" customWidth="1"/>
    <col min="3" max="3" width="16.7109375" customWidth="1"/>
    <col min="4" max="4" width="53.7109375" customWidth="1"/>
    <col min="5" max="5" width="10.5703125" customWidth="1"/>
    <col min="6" max="6" width="11" customWidth="1"/>
    <col min="7" max="7" width="11.7109375" customWidth="1"/>
    <col min="8" max="8" width="11.140625" customWidth="1"/>
    <col min="9" max="9" width="11" customWidth="1"/>
  </cols>
  <sheetData>
    <row r="1" spans="2:9" ht="14.25">
      <c r="B1" s="492"/>
      <c r="C1" s="493"/>
      <c r="D1" s="492"/>
      <c r="E1" s="492"/>
      <c r="F1" s="492"/>
      <c r="G1" s="492" t="s">
        <v>304</v>
      </c>
      <c r="H1" s="492"/>
    </row>
    <row r="2" spans="2:9" ht="15">
      <c r="B2" s="492"/>
      <c r="C2" s="493"/>
      <c r="D2" s="574" t="s">
        <v>305</v>
      </c>
      <c r="E2" s="574"/>
      <c r="F2" s="574"/>
      <c r="G2" s="574"/>
      <c r="H2" s="574"/>
    </row>
    <row r="3" spans="2:9">
      <c r="C3" s="494"/>
      <c r="F3" t="s">
        <v>306</v>
      </c>
      <c r="H3" s="495" t="s">
        <v>307</v>
      </c>
    </row>
    <row r="4" spans="2:9">
      <c r="C4" s="494"/>
      <c r="H4" s="494" t="s">
        <v>308</v>
      </c>
    </row>
    <row r="5" spans="2:9" ht="15">
      <c r="B5" s="575" t="s">
        <v>309</v>
      </c>
      <c r="C5" s="575"/>
      <c r="D5" s="575"/>
      <c r="E5" s="575"/>
      <c r="F5" s="575"/>
      <c r="G5" s="575"/>
      <c r="H5" s="575"/>
    </row>
    <row r="6" spans="2:9">
      <c r="B6" s="576"/>
      <c r="C6" s="576"/>
      <c r="D6" s="576"/>
    </row>
    <row r="7" spans="2:9" ht="14.25">
      <c r="B7" s="577" t="s">
        <v>310</v>
      </c>
      <c r="C7" s="577"/>
      <c r="D7" s="577"/>
      <c r="E7" s="492"/>
      <c r="F7" s="492"/>
    </row>
    <row r="8" spans="2:9" ht="14.25">
      <c r="B8" s="492" t="s">
        <v>311</v>
      </c>
      <c r="C8" s="493"/>
      <c r="D8" s="492"/>
      <c r="E8" s="492"/>
      <c r="F8" s="492"/>
    </row>
    <row r="9" spans="2:9" ht="14.25">
      <c r="B9" s="492" t="s">
        <v>312</v>
      </c>
      <c r="C9" s="493"/>
      <c r="D9" s="492"/>
      <c r="E9" s="492"/>
      <c r="F9" s="492"/>
    </row>
    <row r="10" spans="2:9" ht="14.25">
      <c r="B10" s="578" t="s">
        <v>313</v>
      </c>
      <c r="C10" s="578"/>
      <c r="D10" s="578"/>
      <c r="E10" s="492"/>
      <c r="F10" s="492"/>
    </row>
    <row r="11" spans="2:9" ht="13.5" thickBot="1">
      <c r="C11" s="494"/>
    </row>
    <row r="12" spans="2:9" ht="14.25" customHeight="1">
      <c r="B12" s="579" t="s">
        <v>314</v>
      </c>
      <c r="C12" s="581" t="s">
        <v>315</v>
      </c>
      <c r="D12" s="582"/>
      <c r="E12" s="570" t="s">
        <v>316</v>
      </c>
      <c r="F12" s="570" t="s">
        <v>317</v>
      </c>
      <c r="G12" s="570" t="s">
        <v>318</v>
      </c>
      <c r="H12" s="570" t="s">
        <v>319</v>
      </c>
      <c r="I12" s="572" t="s">
        <v>320</v>
      </c>
    </row>
    <row r="13" spans="2:9" ht="44.25" customHeight="1" thickBot="1">
      <c r="B13" s="580"/>
      <c r="C13" s="496" t="s">
        <v>321</v>
      </c>
      <c r="D13" s="497" t="s">
        <v>322</v>
      </c>
      <c r="E13" s="571"/>
      <c r="F13" s="571"/>
      <c r="G13" s="571"/>
      <c r="H13" s="571"/>
      <c r="I13" s="573"/>
    </row>
    <row r="14" spans="2:9" ht="14.25">
      <c r="B14" s="498"/>
      <c r="C14" s="499">
        <v>1</v>
      </c>
      <c r="D14" s="498">
        <v>2</v>
      </c>
      <c r="E14" s="498">
        <v>3</v>
      </c>
      <c r="F14" s="498">
        <v>4</v>
      </c>
      <c r="G14" s="498">
        <v>5</v>
      </c>
      <c r="H14" s="498">
        <v>6</v>
      </c>
      <c r="I14" s="498">
        <v>7</v>
      </c>
    </row>
    <row r="15" spans="2:9" ht="15">
      <c r="B15" s="500">
        <v>4261</v>
      </c>
      <c r="C15" s="501"/>
      <c r="D15" s="500" t="s">
        <v>323</v>
      </c>
      <c r="E15" s="502"/>
      <c r="F15" s="502"/>
      <c r="G15" s="502"/>
      <c r="H15" s="500">
        <f>SUM(H16:H35)</f>
        <v>116580</v>
      </c>
      <c r="I15" s="502"/>
    </row>
    <row r="16" spans="2:9" ht="14.25">
      <c r="B16" s="503"/>
      <c r="C16" s="504" t="s">
        <v>324</v>
      </c>
      <c r="D16" s="503" t="s">
        <v>325</v>
      </c>
      <c r="E16" s="503" t="s">
        <v>326</v>
      </c>
      <c r="F16" s="503" t="s">
        <v>327</v>
      </c>
      <c r="G16" s="503">
        <v>2400</v>
      </c>
      <c r="H16" s="503">
        <f>+I16*G16</f>
        <v>60000</v>
      </c>
      <c r="I16" s="505">
        <v>25</v>
      </c>
    </row>
    <row r="17" spans="2:9" ht="14.25">
      <c r="B17" s="503"/>
      <c r="C17" s="504" t="s">
        <v>328</v>
      </c>
      <c r="D17" s="503" t="s">
        <v>329</v>
      </c>
      <c r="E17" s="503" t="s">
        <v>326</v>
      </c>
      <c r="F17" s="503" t="s">
        <v>327</v>
      </c>
      <c r="G17" s="503">
        <v>250</v>
      </c>
      <c r="H17" s="503">
        <f t="shared" ref="H17:H35" si="0">+I17*G17</f>
        <v>5250</v>
      </c>
      <c r="I17" s="505">
        <v>21</v>
      </c>
    </row>
    <row r="18" spans="2:9" ht="14.25">
      <c r="B18" s="503"/>
      <c r="C18" s="504" t="s">
        <v>330</v>
      </c>
      <c r="D18" s="503" t="s">
        <v>331</v>
      </c>
      <c r="E18" s="503" t="s">
        <v>326</v>
      </c>
      <c r="F18" s="503" t="s">
        <v>332</v>
      </c>
      <c r="G18" s="503">
        <v>1000</v>
      </c>
      <c r="H18" s="503">
        <f t="shared" si="0"/>
        <v>3000</v>
      </c>
      <c r="I18" s="505">
        <v>3</v>
      </c>
    </row>
    <row r="19" spans="2:9" ht="14.25">
      <c r="B19" s="503"/>
      <c r="C19" s="504" t="s">
        <v>333</v>
      </c>
      <c r="D19" s="503" t="s">
        <v>334</v>
      </c>
      <c r="E19" s="503" t="s">
        <v>326</v>
      </c>
      <c r="F19" s="503" t="s">
        <v>332</v>
      </c>
      <c r="G19" s="503">
        <v>900</v>
      </c>
      <c r="H19" s="503">
        <f t="shared" si="0"/>
        <v>2700</v>
      </c>
      <c r="I19" s="505">
        <v>3</v>
      </c>
    </row>
    <row r="20" spans="2:9" ht="14.25">
      <c r="B20" s="503"/>
      <c r="C20" s="504" t="s">
        <v>335</v>
      </c>
      <c r="D20" s="503" t="s">
        <v>336</v>
      </c>
      <c r="E20" s="503" t="s">
        <v>326</v>
      </c>
      <c r="F20" s="503" t="s">
        <v>332</v>
      </c>
      <c r="G20" s="503">
        <v>350</v>
      </c>
      <c r="H20" s="503">
        <f t="shared" si="0"/>
        <v>2100</v>
      </c>
      <c r="I20" s="505">
        <v>6</v>
      </c>
    </row>
    <row r="21" spans="2:9" ht="14.25">
      <c r="B21" s="503"/>
      <c r="C21" s="504" t="s">
        <v>337</v>
      </c>
      <c r="D21" s="503" t="s">
        <v>338</v>
      </c>
      <c r="E21" s="503" t="s">
        <v>326</v>
      </c>
      <c r="F21" s="503" t="s">
        <v>332</v>
      </c>
      <c r="G21" s="503">
        <v>480</v>
      </c>
      <c r="H21" s="503">
        <f t="shared" si="0"/>
        <v>2400</v>
      </c>
      <c r="I21" s="505">
        <v>5</v>
      </c>
    </row>
    <row r="22" spans="2:9" ht="14.25">
      <c r="B22" s="503"/>
      <c r="C22" s="504" t="s">
        <v>339</v>
      </c>
      <c r="D22" s="503" t="s">
        <v>340</v>
      </c>
      <c r="E22" s="503" t="s">
        <v>326</v>
      </c>
      <c r="F22" s="503" t="s">
        <v>327</v>
      </c>
      <c r="G22" s="503">
        <v>180</v>
      </c>
      <c r="H22" s="503">
        <f t="shared" si="0"/>
        <v>1800</v>
      </c>
      <c r="I22" s="505">
        <v>10</v>
      </c>
    </row>
    <row r="23" spans="2:9" ht="14.25">
      <c r="B23" s="503"/>
      <c r="C23" s="504" t="s">
        <v>341</v>
      </c>
      <c r="D23" s="503" t="s">
        <v>342</v>
      </c>
      <c r="E23" s="503" t="s">
        <v>326</v>
      </c>
      <c r="F23" s="503" t="s">
        <v>327</v>
      </c>
      <c r="G23" s="503">
        <v>400</v>
      </c>
      <c r="H23" s="503">
        <f t="shared" si="0"/>
        <v>1200</v>
      </c>
      <c r="I23" s="505">
        <v>3</v>
      </c>
    </row>
    <row r="24" spans="2:9" ht="14.25">
      <c r="B24" s="503"/>
      <c r="C24" s="504" t="s">
        <v>343</v>
      </c>
      <c r="D24" s="503" t="s">
        <v>344</v>
      </c>
      <c r="E24" s="503" t="s">
        <v>326</v>
      </c>
      <c r="F24" s="503" t="s">
        <v>332</v>
      </c>
      <c r="G24" s="503">
        <v>120</v>
      </c>
      <c r="H24" s="503">
        <f t="shared" si="0"/>
        <v>10080</v>
      </c>
      <c r="I24" s="505">
        <v>84</v>
      </c>
    </row>
    <row r="25" spans="2:9" ht="14.25">
      <c r="B25" s="503"/>
      <c r="C25" s="504" t="s">
        <v>345</v>
      </c>
      <c r="D25" s="503" t="s">
        <v>346</v>
      </c>
      <c r="E25" s="503" t="s">
        <v>326</v>
      </c>
      <c r="F25" s="503" t="s">
        <v>332</v>
      </c>
      <c r="G25" s="503">
        <v>80</v>
      </c>
      <c r="H25" s="503">
        <f t="shared" si="0"/>
        <v>1200</v>
      </c>
      <c r="I25" s="505">
        <v>15</v>
      </c>
    </row>
    <row r="26" spans="2:9" ht="14.25">
      <c r="B26" s="503"/>
      <c r="C26" s="504" t="s">
        <v>347</v>
      </c>
      <c r="D26" s="503" t="s">
        <v>348</v>
      </c>
      <c r="E26" s="503" t="s">
        <v>326</v>
      </c>
      <c r="F26" s="503" t="s">
        <v>332</v>
      </c>
      <c r="G26" s="503">
        <v>350</v>
      </c>
      <c r="H26" s="503">
        <f t="shared" si="0"/>
        <v>1050</v>
      </c>
      <c r="I26" s="505">
        <v>3</v>
      </c>
    </row>
    <row r="27" spans="2:9" ht="14.25">
      <c r="B27" s="503"/>
      <c r="C27" s="504" t="s">
        <v>349</v>
      </c>
      <c r="D27" s="503" t="s">
        <v>350</v>
      </c>
      <c r="E27" s="503" t="s">
        <v>326</v>
      </c>
      <c r="F27" s="503" t="s">
        <v>327</v>
      </c>
      <c r="G27" s="503">
        <v>60</v>
      </c>
      <c r="H27" s="503">
        <f t="shared" si="0"/>
        <v>300</v>
      </c>
      <c r="I27" s="505">
        <v>5</v>
      </c>
    </row>
    <row r="28" spans="2:9" ht="14.25">
      <c r="B28" s="503"/>
      <c r="C28" s="504" t="s">
        <v>351</v>
      </c>
      <c r="D28" s="503" t="s">
        <v>352</v>
      </c>
      <c r="E28" s="503" t="s">
        <v>326</v>
      </c>
      <c r="F28" s="503" t="s">
        <v>332</v>
      </c>
      <c r="G28" s="503">
        <v>100</v>
      </c>
      <c r="H28" s="503">
        <f t="shared" si="0"/>
        <v>500</v>
      </c>
      <c r="I28" s="505">
        <v>5</v>
      </c>
    </row>
    <row r="29" spans="2:9" ht="14.25">
      <c r="B29" s="503"/>
      <c r="C29" s="504" t="s">
        <v>353</v>
      </c>
      <c r="D29" s="503" t="s">
        <v>354</v>
      </c>
      <c r="E29" s="503" t="s">
        <v>326</v>
      </c>
      <c r="F29" s="503" t="s">
        <v>332</v>
      </c>
      <c r="G29" s="503">
        <v>1000</v>
      </c>
      <c r="H29" s="503">
        <f t="shared" si="0"/>
        <v>5000</v>
      </c>
      <c r="I29" s="505">
        <v>5</v>
      </c>
    </row>
    <row r="30" spans="2:9" ht="14.25">
      <c r="B30" s="503"/>
      <c r="C30" s="504" t="s">
        <v>355</v>
      </c>
      <c r="D30" s="503" t="s">
        <v>356</v>
      </c>
      <c r="E30" s="503" t="s">
        <v>326</v>
      </c>
      <c r="F30" s="503" t="s">
        <v>332</v>
      </c>
      <c r="G30" s="503">
        <v>100</v>
      </c>
      <c r="H30" s="503">
        <f t="shared" si="0"/>
        <v>1500</v>
      </c>
      <c r="I30" s="505">
        <v>15</v>
      </c>
    </row>
    <row r="31" spans="2:9" ht="14.25">
      <c r="B31" s="503"/>
      <c r="C31" s="504" t="s">
        <v>357</v>
      </c>
      <c r="D31" s="503" t="s">
        <v>358</v>
      </c>
      <c r="E31" s="503" t="s">
        <v>326</v>
      </c>
      <c r="F31" s="503" t="s">
        <v>332</v>
      </c>
      <c r="G31" s="503">
        <v>100</v>
      </c>
      <c r="H31" s="503">
        <f t="shared" si="0"/>
        <v>1000</v>
      </c>
      <c r="I31" s="505">
        <v>10</v>
      </c>
    </row>
    <row r="32" spans="2:9" ht="14.25">
      <c r="B32" s="503"/>
      <c r="C32" s="504" t="s">
        <v>359</v>
      </c>
      <c r="D32" s="503" t="s">
        <v>360</v>
      </c>
      <c r="E32" s="503" t="s">
        <v>326</v>
      </c>
      <c r="F32" s="503" t="s">
        <v>332</v>
      </c>
      <c r="G32" s="503">
        <v>4000</v>
      </c>
      <c r="H32" s="503">
        <f t="shared" si="0"/>
        <v>4000</v>
      </c>
      <c r="I32" s="505">
        <v>1</v>
      </c>
    </row>
    <row r="33" spans="2:9" ht="14.25">
      <c r="B33" s="503"/>
      <c r="C33" s="504" t="s">
        <v>361</v>
      </c>
      <c r="D33" s="503" t="s">
        <v>362</v>
      </c>
      <c r="E33" s="503" t="s">
        <v>326</v>
      </c>
      <c r="F33" s="503" t="s">
        <v>332</v>
      </c>
      <c r="G33" s="503">
        <v>250</v>
      </c>
      <c r="H33" s="503">
        <f t="shared" si="0"/>
        <v>2500</v>
      </c>
      <c r="I33" s="505">
        <v>10</v>
      </c>
    </row>
    <row r="34" spans="2:9" ht="14.25">
      <c r="B34" s="503"/>
      <c r="C34" s="504" t="s">
        <v>357</v>
      </c>
      <c r="D34" s="503" t="s">
        <v>363</v>
      </c>
      <c r="E34" s="503" t="s">
        <v>326</v>
      </c>
      <c r="F34" s="503" t="s">
        <v>332</v>
      </c>
      <c r="G34" s="503">
        <v>1000</v>
      </c>
      <c r="H34" s="503">
        <f t="shared" si="0"/>
        <v>6000</v>
      </c>
      <c r="I34" s="505">
        <v>6</v>
      </c>
    </row>
    <row r="35" spans="2:9" ht="14.25">
      <c r="B35" s="503"/>
      <c r="C35" s="504" t="s">
        <v>364</v>
      </c>
      <c r="D35" s="503" t="s">
        <v>365</v>
      </c>
      <c r="E35" s="503" t="s">
        <v>326</v>
      </c>
      <c r="F35" s="503" t="s">
        <v>332</v>
      </c>
      <c r="G35" s="503">
        <v>1000</v>
      </c>
      <c r="H35" s="503">
        <f t="shared" si="0"/>
        <v>5000</v>
      </c>
      <c r="I35" s="505">
        <v>5</v>
      </c>
    </row>
    <row r="36" spans="2:9" ht="15">
      <c r="B36" s="500">
        <v>4267</v>
      </c>
      <c r="C36" s="501"/>
      <c r="D36" s="500" t="s">
        <v>366</v>
      </c>
      <c r="E36" s="502"/>
      <c r="F36" s="502"/>
      <c r="G36" s="502"/>
      <c r="H36" s="500">
        <f>SUM(H37:H58)</f>
        <v>189920</v>
      </c>
      <c r="I36" s="502"/>
    </row>
    <row r="37" spans="2:9" ht="14.25">
      <c r="B37" s="503"/>
      <c r="C37" s="506">
        <v>39831241</v>
      </c>
      <c r="D37" s="503" t="s">
        <v>367</v>
      </c>
      <c r="E37" s="503" t="s">
        <v>326</v>
      </c>
      <c r="F37" s="503" t="s">
        <v>332</v>
      </c>
      <c r="G37" s="503">
        <v>300</v>
      </c>
      <c r="H37" s="503">
        <f>+G37*I37</f>
        <v>13500</v>
      </c>
      <c r="I37" s="505">
        <v>45</v>
      </c>
    </row>
    <row r="38" spans="2:9" ht="14.25">
      <c r="B38" s="503"/>
      <c r="C38" s="506">
        <v>39831244</v>
      </c>
      <c r="D38" s="503" t="s">
        <v>368</v>
      </c>
      <c r="E38" s="503" t="s">
        <v>326</v>
      </c>
      <c r="F38" s="503" t="s">
        <v>332</v>
      </c>
      <c r="G38" s="503">
        <v>250</v>
      </c>
      <c r="H38" s="503">
        <f t="shared" ref="H38:H58" si="1">+G38*I38</f>
        <v>3750</v>
      </c>
      <c r="I38" s="505">
        <v>15</v>
      </c>
    </row>
    <row r="39" spans="2:9" ht="14.25">
      <c r="B39" s="503"/>
      <c r="C39" s="506">
        <v>39831242</v>
      </c>
      <c r="D39" s="503" t="s">
        <v>369</v>
      </c>
      <c r="E39" s="503" t="s">
        <v>326</v>
      </c>
      <c r="F39" s="503" t="s">
        <v>332</v>
      </c>
      <c r="G39" s="503">
        <v>770</v>
      </c>
      <c r="H39" s="503">
        <f t="shared" si="1"/>
        <v>7700</v>
      </c>
      <c r="I39" s="505">
        <v>10</v>
      </c>
    </row>
    <row r="40" spans="2:9" ht="14.25">
      <c r="B40" s="503"/>
      <c r="C40" s="506">
        <v>39836000</v>
      </c>
      <c r="D40" s="503" t="s">
        <v>102</v>
      </c>
      <c r="E40" s="503" t="s">
        <v>326</v>
      </c>
      <c r="F40" s="503" t="s">
        <v>332</v>
      </c>
      <c r="G40" s="503">
        <v>1000</v>
      </c>
      <c r="H40" s="503">
        <f t="shared" si="1"/>
        <v>3000</v>
      </c>
      <c r="I40" s="505">
        <v>3</v>
      </c>
    </row>
    <row r="41" spans="2:9" ht="14.25">
      <c r="B41" s="503"/>
      <c r="C41" s="506">
        <v>33761000</v>
      </c>
      <c r="D41" s="503" t="s">
        <v>370</v>
      </c>
      <c r="E41" s="503" t="s">
        <v>326</v>
      </c>
      <c r="F41" s="503" t="s">
        <v>332</v>
      </c>
      <c r="G41" s="503">
        <v>150</v>
      </c>
      <c r="H41" s="503">
        <f t="shared" si="1"/>
        <v>30000</v>
      </c>
      <c r="I41" s="505">
        <v>200</v>
      </c>
    </row>
    <row r="42" spans="2:9" ht="14.25">
      <c r="B42" s="503"/>
      <c r="C42" s="506">
        <v>31531300</v>
      </c>
      <c r="D42" s="503" t="s">
        <v>371</v>
      </c>
      <c r="E42" s="503" t="s">
        <v>326</v>
      </c>
      <c r="F42" s="503" t="s">
        <v>332</v>
      </c>
      <c r="G42" s="503">
        <v>2200</v>
      </c>
      <c r="H42" s="503">
        <f t="shared" si="1"/>
        <v>33000</v>
      </c>
      <c r="I42" s="505">
        <v>15</v>
      </c>
    </row>
    <row r="43" spans="2:9" ht="14.25">
      <c r="B43" s="503"/>
      <c r="C43" s="506">
        <v>39224341</v>
      </c>
      <c r="D43" s="503" t="s">
        <v>372</v>
      </c>
      <c r="E43" s="503" t="s">
        <v>326</v>
      </c>
      <c r="F43" s="503" t="s">
        <v>332</v>
      </c>
      <c r="G43" s="503">
        <v>1100</v>
      </c>
      <c r="H43" s="503">
        <f t="shared" si="1"/>
        <v>2200</v>
      </c>
      <c r="I43" s="505">
        <v>2</v>
      </c>
    </row>
    <row r="44" spans="2:9" ht="14.25">
      <c r="B44" s="503"/>
      <c r="C44" s="506">
        <v>19641000</v>
      </c>
      <c r="D44" s="503" t="s">
        <v>373</v>
      </c>
      <c r="E44" s="503" t="s">
        <v>326</v>
      </c>
      <c r="F44" s="503" t="s">
        <v>332</v>
      </c>
      <c r="G44" s="503">
        <v>350</v>
      </c>
      <c r="H44" s="503">
        <f t="shared" si="1"/>
        <v>14000</v>
      </c>
      <c r="I44" s="505">
        <v>40</v>
      </c>
    </row>
    <row r="45" spans="2:9" ht="14.25">
      <c r="B45" s="503"/>
      <c r="C45" s="506">
        <v>39813000</v>
      </c>
      <c r="D45" s="503" t="s">
        <v>374</v>
      </c>
      <c r="E45" s="503" t="s">
        <v>326</v>
      </c>
      <c r="F45" s="503" t="s">
        <v>332</v>
      </c>
      <c r="G45" s="503">
        <v>400</v>
      </c>
      <c r="H45" s="503">
        <f t="shared" si="1"/>
        <v>6000</v>
      </c>
      <c r="I45" s="505">
        <v>15</v>
      </c>
    </row>
    <row r="46" spans="2:9" ht="14.25">
      <c r="B46" s="503"/>
      <c r="C46" s="506">
        <v>39513200</v>
      </c>
      <c r="D46" s="503" t="s">
        <v>375</v>
      </c>
      <c r="E46" s="503" t="s">
        <v>326</v>
      </c>
      <c r="F46" s="503" t="s">
        <v>332</v>
      </c>
      <c r="G46" s="503">
        <v>270</v>
      </c>
      <c r="H46" s="503">
        <f t="shared" si="1"/>
        <v>6750</v>
      </c>
      <c r="I46" s="505">
        <v>25</v>
      </c>
    </row>
    <row r="47" spans="2:9" ht="14.25">
      <c r="B47" s="503"/>
      <c r="C47" s="506">
        <v>33711210</v>
      </c>
      <c r="D47" s="503" t="s">
        <v>376</v>
      </c>
      <c r="E47" s="503" t="s">
        <v>326</v>
      </c>
      <c r="F47" s="503" t="s">
        <v>332</v>
      </c>
      <c r="G47" s="503">
        <v>630</v>
      </c>
      <c r="H47" s="503">
        <f t="shared" si="1"/>
        <v>2520</v>
      </c>
      <c r="I47" s="505">
        <v>4</v>
      </c>
    </row>
    <row r="48" spans="2:9" ht="14.25">
      <c r="B48" s="503"/>
      <c r="C48" s="506">
        <v>18424000</v>
      </c>
      <c r="D48" s="503" t="s">
        <v>377</v>
      </c>
      <c r="E48" s="503" t="s">
        <v>326</v>
      </c>
      <c r="F48" s="503" t="s">
        <v>378</v>
      </c>
      <c r="G48" s="503">
        <v>380</v>
      </c>
      <c r="H48" s="503">
        <f t="shared" si="1"/>
        <v>3800</v>
      </c>
      <c r="I48" s="505">
        <v>10</v>
      </c>
    </row>
    <row r="49" spans="2:9" ht="14.25">
      <c r="B49" s="503"/>
      <c r="C49" s="506">
        <v>39839100</v>
      </c>
      <c r="D49" s="503" t="s">
        <v>379</v>
      </c>
      <c r="E49" s="503" t="s">
        <v>326</v>
      </c>
      <c r="F49" s="503" t="s">
        <v>332</v>
      </c>
      <c r="G49" s="503">
        <v>4300</v>
      </c>
      <c r="H49" s="503">
        <f t="shared" si="1"/>
        <v>8600</v>
      </c>
      <c r="I49" s="505">
        <v>2</v>
      </c>
    </row>
    <row r="50" spans="2:9" ht="14.25">
      <c r="B50" s="503"/>
      <c r="C50" s="506">
        <v>33741400</v>
      </c>
      <c r="D50" s="503" t="s">
        <v>381</v>
      </c>
      <c r="E50" s="503" t="s">
        <v>326</v>
      </c>
      <c r="F50" s="503" t="s">
        <v>332</v>
      </c>
      <c r="G50" s="503">
        <v>700</v>
      </c>
      <c r="H50" s="503">
        <f t="shared" si="1"/>
        <v>1400</v>
      </c>
      <c r="I50" s="505">
        <v>2</v>
      </c>
    </row>
    <row r="51" spans="2:9" ht="14.25">
      <c r="B51" s="503"/>
      <c r="C51" s="506">
        <v>33000000</v>
      </c>
      <c r="D51" s="503" t="s">
        <v>382</v>
      </c>
      <c r="E51" s="503" t="s">
        <v>326</v>
      </c>
      <c r="F51" s="503" t="s">
        <v>380</v>
      </c>
      <c r="G51" s="503">
        <v>1380</v>
      </c>
      <c r="H51" s="503">
        <f t="shared" si="1"/>
        <v>6900</v>
      </c>
      <c r="I51" s="505">
        <v>5</v>
      </c>
    </row>
    <row r="52" spans="2:9" ht="14.25">
      <c r="B52" s="503"/>
      <c r="C52" s="506">
        <v>39525800</v>
      </c>
      <c r="D52" s="503" t="s">
        <v>383</v>
      </c>
      <c r="E52" s="503" t="s">
        <v>326</v>
      </c>
      <c r="F52" s="503" t="s">
        <v>332</v>
      </c>
      <c r="G52" s="503">
        <v>700</v>
      </c>
      <c r="H52" s="503">
        <f t="shared" si="1"/>
        <v>9800</v>
      </c>
      <c r="I52" s="505">
        <v>14</v>
      </c>
    </row>
    <row r="53" spans="2:9" ht="14.25">
      <c r="B53" s="503"/>
      <c r="C53" s="506">
        <v>39812410</v>
      </c>
      <c r="D53" s="503" t="s">
        <v>384</v>
      </c>
      <c r="E53" s="503" t="s">
        <v>326</v>
      </c>
      <c r="F53" s="503" t="s">
        <v>332</v>
      </c>
      <c r="G53" s="503">
        <v>550</v>
      </c>
      <c r="H53" s="503">
        <f t="shared" si="1"/>
        <v>2750</v>
      </c>
      <c r="I53" s="505">
        <v>5</v>
      </c>
    </row>
    <row r="54" spans="2:9" ht="14.25">
      <c r="B54" s="503"/>
      <c r="C54" s="506">
        <v>39831271</v>
      </c>
      <c r="D54" s="503" t="s">
        <v>385</v>
      </c>
      <c r="E54" s="503" t="s">
        <v>326</v>
      </c>
      <c r="F54" s="503" t="s">
        <v>332</v>
      </c>
      <c r="G54" s="503">
        <v>150</v>
      </c>
      <c r="H54" s="503">
        <f t="shared" si="1"/>
        <v>750</v>
      </c>
      <c r="I54" s="505">
        <v>5</v>
      </c>
    </row>
    <row r="55" spans="2:9" ht="14.25">
      <c r="B55" s="503"/>
      <c r="C55" s="506">
        <v>39530000</v>
      </c>
      <c r="D55" s="503" t="s">
        <v>386</v>
      </c>
      <c r="E55" s="503" t="s">
        <v>326</v>
      </c>
      <c r="F55" s="503" t="s">
        <v>332</v>
      </c>
      <c r="G55" s="503">
        <v>4000</v>
      </c>
      <c r="H55" s="503">
        <f t="shared" si="1"/>
        <v>8000</v>
      </c>
      <c r="I55" s="505">
        <v>2</v>
      </c>
    </row>
    <row r="56" spans="2:9" ht="14.25">
      <c r="B56" s="503"/>
      <c r="C56" s="506">
        <v>39530000</v>
      </c>
      <c r="D56" s="503" t="s">
        <v>387</v>
      </c>
      <c r="E56" s="503" t="s">
        <v>326</v>
      </c>
      <c r="F56" s="503" t="s">
        <v>332</v>
      </c>
      <c r="G56" s="503">
        <v>15000</v>
      </c>
      <c r="H56" s="503">
        <f t="shared" si="1"/>
        <v>15000</v>
      </c>
      <c r="I56" s="505">
        <v>1</v>
      </c>
    </row>
    <row r="57" spans="2:9" ht="14.25">
      <c r="B57" s="503"/>
      <c r="C57" s="506">
        <v>39811100</v>
      </c>
      <c r="D57" s="503" t="s">
        <v>388</v>
      </c>
      <c r="E57" s="503" t="s">
        <v>326</v>
      </c>
      <c r="F57" s="503" t="s">
        <v>332</v>
      </c>
      <c r="G57" s="503">
        <v>650</v>
      </c>
      <c r="H57" s="503">
        <f t="shared" si="1"/>
        <v>7800</v>
      </c>
      <c r="I57" s="505">
        <v>12</v>
      </c>
    </row>
    <row r="58" spans="2:9" ht="14.25">
      <c r="B58" s="503"/>
      <c r="C58" s="506">
        <v>39831272</v>
      </c>
      <c r="D58" s="503" t="s">
        <v>389</v>
      </c>
      <c r="E58" s="503" t="s">
        <v>326</v>
      </c>
      <c r="F58" s="503" t="s">
        <v>332</v>
      </c>
      <c r="G58" s="503">
        <v>270</v>
      </c>
      <c r="H58" s="503">
        <f t="shared" si="1"/>
        <v>2700</v>
      </c>
      <c r="I58" s="503">
        <v>10</v>
      </c>
    </row>
    <row r="59" spans="2:9" ht="15">
      <c r="B59" s="507"/>
      <c r="C59" s="508"/>
      <c r="D59" s="513" t="s">
        <v>390</v>
      </c>
      <c r="E59" s="513"/>
      <c r="F59" s="513"/>
      <c r="G59" s="513"/>
      <c r="H59" s="513">
        <f>+H60</f>
        <v>10000</v>
      </c>
      <c r="I59" s="507"/>
    </row>
    <row r="60" spans="2:9" ht="14.25">
      <c r="B60" s="503"/>
      <c r="C60" s="506">
        <v>33600000</v>
      </c>
      <c r="D60" s="503" t="s">
        <v>390</v>
      </c>
      <c r="E60" s="503" t="s">
        <v>326</v>
      </c>
      <c r="F60" s="503" t="s">
        <v>332</v>
      </c>
      <c r="G60" s="503"/>
      <c r="H60" s="503">
        <v>10000</v>
      </c>
      <c r="I60" s="503"/>
    </row>
    <row r="61" spans="2:9" ht="15">
      <c r="B61" s="500">
        <v>4261</v>
      </c>
      <c r="C61" s="501"/>
      <c r="D61" s="500" t="s">
        <v>391</v>
      </c>
      <c r="E61" s="509"/>
      <c r="F61" s="509" t="s">
        <v>332</v>
      </c>
      <c r="G61" s="509"/>
      <c r="H61" s="510">
        <f>SUM(H62:H70)</f>
        <v>150000</v>
      </c>
      <c r="I61" s="509"/>
    </row>
    <row r="62" spans="2:9" ht="14.25">
      <c r="B62" s="503"/>
      <c r="C62" s="506">
        <v>44521200</v>
      </c>
      <c r="D62" s="503" t="s">
        <v>392</v>
      </c>
      <c r="E62" s="503" t="s">
        <v>326</v>
      </c>
      <c r="F62" s="503" t="s">
        <v>332</v>
      </c>
      <c r="G62" s="503">
        <v>5500</v>
      </c>
      <c r="H62" s="503">
        <f t="shared" ref="H62:H70" si="2">I62*G62</f>
        <v>11000</v>
      </c>
      <c r="I62" s="503">
        <v>2</v>
      </c>
    </row>
    <row r="63" spans="2:9" ht="14.25">
      <c r="B63" s="503"/>
      <c r="C63" s="506">
        <v>44411110</v>
      </c>
      <c r="D63" s="503" t="s">
        <v>401</v>
      </c>
      <c r="E63" s="503" t="s">
        <v>326</v>
      </c>
      <c r="F63" s="503" t="s">
        <v>332</v>
      </c>
      <c r="G63" s="503">
        <v>36000</v>
      </c>
      <c r="H63" s="503">
        <f t="shared" si="2"/>
        <v>36000</v>
      </c>
      <c r="I63" s="505">
        <v>1</v>
      </c>
    </row>
    <row r="64" spans="2:9" ht="14.25">
      <c r="B64" s="503"/>
      <c r="C64" s="506">
        <v>42131380</v>
      </c>
      <c r="D64" s="503" t="s">
        <v>393</v>
      </c>
      <c r="E64" s="503" t="s">
        <v>326</v>
      </c>
      <c r="F64" s="503" t="s">
        <v>332</v>
      </c>
      <c r="G64" s="503">
        <v>2500</v>
      </c>
      <c r="H64" s="503">
        <f t="shared" si="2"/>
        <v>7500</v>
      </c>
      <c r="I64" s="505">
        <v>3</v>
      </c>
    </row>
    <row r="65" spans="2:9" ht="14.25">
      <c r="B65" s="503"/>
      <c r="C65" s="506">
        <v>31685000</v>
      </c>
      <c r="D65" s="503" t="s">
        <v>394</v>
      </c>
      <c r="E65" s="503" t="s">
        <v>326</v>
      </c>
      <c r="F65" s="503" t="s">
        <v>332</v>
      </c>
      <c r="G65" s="503">
        <v>3500</v>
      </c>
      <c r="H65" s="503">
        <f t="shared" si="2"/>
        <v>3500</v>
      </c>
      <c r="I65" s="503">
        <v>1</v>
      </c>
    </row>
    <row r="66" spans="2:9" ht="14.25">
      <c r="B66" s="503"/>
      <c r="C66" s="506">
        <v>30237411</v>
      </c>
      <c r="D66" s="503" t="s">
        <v>397</v>
      </c>
      <c r="E66" s="503" t="s">
        <v>326</v>
      </c>
      <c r="F66" s="503" t="s">
        <v>332</v>
      </c>
      <c r="G66" s="503">
        <v>3000</v>
      </c>
      <c r="H66" s="503">
        <f t="shared" si="2"/>
        <v>6000</v>
      </c>
      <c r="I66" s="503">
        <v>2</v>
      </c>
    </row>
    <row r="67" spans="2:9" ht="14.25">
      <c r="B67" s="503"/>
      <c r="C67" s="506">
        <v>30237460</v>
      </c>
      <c r="D67" s="503" t="s">
        <v>396</v>
      </c>
      <c r="E67" s="503" t="s">
        <v>326</v>
      </c>
      <c r="F67" s="503" t="s">
        <v>332</v>
      </c>
      <c r="G67" s="503">
        <v>3000</v>
      </c>
      <c r="H67" s="503">
        <f t="shared" si="2"/>
        <v>6000</v>
      </c>
      <c r="I67" s="503">
        <v>2</v>
      </c>
    </row>
    <row r="68" spans="2:9" ht="14.25">
      <c r="B68" s="503"/>
      <c r="C68" s="506">
        <v>44411110</v>
      </c>
      <c r="D68" s="503" t="s">
        <v>398</v>
      </c>
      <c r="E68" s="503" t="s">
        <v>326</v>
      </c>
      <c r="F68" s="503" t="s">
        <v>332</v>
      </c>
      <c r="G68" s="503">
        <v>5000</v>
      </c>
      <c r="H68" s="503">
        <f t="shared" si="2"/>
        <v>25000</v>
      </c>
      <c r="I68" s="503">
        <v>5</v>
      </c>
    </row>
    <row r="69" spans="2:9" ht="14.25">
      <c r="B69" s="503"/>
      <c r="C69" s="506">
        <v>30232231</v>
      </c>
      <c r="D69" s="503" t="s">
        <v>399</v>
      </c>
      <c r="E69" s="503" t="s">
        <v>326</v>
      </c>
      <c r="F69" s="503" t="s">
        <v>332</v>
      </c>
      <c r="G69" s="503">
        <v>25000</v>
      </c>
      <c r="H69" s="503">
        <f t="shared" si="2"/>
        <v>25000</v>
      </c>
      <c r="I69" s="503">
        <v>1</v>
      </c>
    </row>
    <row r="70" spans="2:9" ht="14.25">
      <c r="B70" s="503"/>
      <c r="C70" s="506">
        <v>30237111</v>
      </c>
      <c r="D70" s="503" t="s">
        <v>400</v>
      </c>
      <c r="E70" s="503" t="s">
        <v>326</v>
      </c>
      <c r="F70" s="503" t="s">
        <v>332</v>
      </c>
      <c r="G70" s="503">
        <v>15000</v>
      </c>
      <c r="H70" s="503">
        <f t="shared" si="2"/>
        <v>30000</v>
      </c>
      <c r="I70" s="503">
        <v>2</v>
      </c>
    </row>
    <row r="71" spans="2:9" ht="15">
      <c r="B71" s="500">
        <v>4861</v>
      </c>
      <c r="C71" s="501"/>
      <c r="D71" s="507" t="s">
        <v>40</v>
      </c>
      <c r="E71" s="502"/>
      <c r="F71" s="502"/>
      <c r="G71" s="502"/>
      <c r="H71" s="500">
        <f>SUM(H72:H73)</f>
        <v>30000</v>
      </c>
      <c r="I71" s="502"/>
    </row>
    <row r="72" spans="2:9" ht="15">
      <c r="B72" s="511"/>
      <c r="C72" s="506">
        <v>48312000</v>
      </c>
      <c r="D72" s="512" t="s">
        <v>395</v>
      </c>
      <c r="E72" s="503" t="s">
        <v>326</v>
      </c>
      <c r="F72" s="503" t="s">
        <v>332</v>
      </c>
      <c r="G72" s="503">
        <v>1000</v>
      </c>
      <c r="H72" s="503">
        <f>+G72*I72</f>
        <v>30000</v>
      </c>
      <c r="I72" s="503">
        <v>30</v>
      </c>
    </row>
    <row r="73" spans="2:9" ht="15">
      <c r="B73" s="511"/>
      <c r="C73" s="506"/>
      <c r="D73" s="512"/>
      <c r="E73" s="503"/>
      <c r="F73" s="503"/>
      <c r="G73" s="503"/>
      <c r="H73" s="503"/>
      <c r="I73" s="503"/>
    </row>
  </sheetData>
  <mergeCells count="12">
    <mergeCell ref="H12:H13"/>
    <mergeCell ref="I12:I13"/>
    <mergeCell ref="D2:H2"/>
    <mergeCell ref="B5:H5"/>
    <mergeCell ref="B6:D6"/>
    <mergeCell ref="B7:D7"/>
    <mergeCell ref="B10:D10"/>
    <mergeCell ref="B12:B13"/>
    <mergeCell ref="C12:D12"/>
    <mergeCell ref="E12:E13"/>
    <mergeCell ref="F12:F13"/>
    <mergeCell ref="G12:G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95A78-59D7-4912-8664-BF79CC6558FE}">
  <dimension ref="A1:D133"/>
  <sheetViews>
    <sheetView topLeftCell="A25" zoomScaleNormal="100" workbookViewId="0">
      <selection activeCell="E52" sqref="E52"/>
    </sheetView>
  </sheetViews>
  <sheetFormatPr defaultColWidth="9.140625" defaultRowHeight="15"/>
  <cols>
    <col min="1" max="1" width="6.28515625" style="480" customWidth="1"/>
    <col min="2" max="2" width="101.28515625" style="480" customWidth="1"/>
    <col min="3" max="3" width="16.28515625" style="480" customWidth="1"/>
    <col min="4" max="16384" width="9.140625" style="480"/>
  </cols>
  <sheetData>
    <row r="1" spans="1:4" ht="18">
      <c r="A1" s="471"/>
      <c r="B1" s="479" t="s">
        <v>282</v>
      </c>
      <c r="C1" s="469"/>
      <c r="D1" s="469"/>
    </row>
    <row r="2" spans="1:4" ht="18">
      <c r="A2" s="471"/>
      <c r="B2" s="469"/>
      <c r="C2" s="469"/>
      <c r="D2" s="469"/>
    </row>
    <row r="3" spans="1:4" ht="18">
      <c r="A3" s="471">
        <v>1</v>
      </c>
      <c r="B3" s="472" t="s">
        <v>279</v>
      </c>
      <c r="C3" s="477" t="s">
        <v>280</v>
      </c>
      <c r="D3" s="470"/>
    </row>
    <row r="4" spans="1:4" ht="18">
      <c r="A4" s="471">
        <v>2</v>
      </c>
      <c r="B4" s="481" t="s">
        <v>231</v>
      </c>
      <c r="C4" s="477" t="s">
        <v>281</v>
      </c>
      <c r="D4" s="470"/>
    </row>
    <row r="5" spans="1:4" ht="18">
      <c r="A5" s="471"/>
      <c r="B5" s="481"/>
      <c r="C5" s="491">
        <f>C3+C4</f>
        <v>37818.400000000001</v>
      </c>
      <c r="D5" s="470"/>
    </row>
    <row r="6" spans="1:4" ht="18">
      <c r="A6" s="471"/>
      <c r="B6" s="481"/>
      <c r="C6" s="477"/>
      <c r="D6" s="470"/>
    </row>
    <row r="7" spans="1:4" ht="21.75" customHeight="1">
      <c r="A7" s="471"/>
      <c r="B7" s="489" t="s">
        <v>83</v>
      </c>
      <c r="C7" s="491">
        <f>C8+C10+C12+C14+C16+C18+C20+C22+C24+C26+C28+C30+C32+C34+C36+C38+C40</f>
        <v>39168.399999999994</v>
      </c>
      <c r="D7" s="470"/>
    </row>
    <row r="8" spans="1:4" ht="18">
      <c r="A8" s="471">
        <v>1</v>
      </c>
      <c r="B8" s="472" t="s">
        <v>283</v>
      </c>
      <c r="C8" s="477" t="s">
        <v>409</v>
      </c>
      <c r="D8" s="470"/>
    </row>
    <row r="9" spans="1:4" ht="18">
      <c r="A9" s="473"/>
      <c r="B9" s="482"/>
      <c r="C9" s="478"/>
      <c r="D9" s="470"/>
    </row>
    <row r="10" spans="1:4" ht="18">
      <c r="A10" s="473">
        <v>2</v>
      </c>
      <c r="B10" s="474" t="s">
        <v>284</v>
      </c>
      <c r="C10" s="478" t="s">
        <v>286</v>
      </c>
      <c r="D10" s="470"/>
    </row>
    <row r="11" spans="1:4" ht="18">
      <c r="A11" s="473"/>
      <c r="B11" s="475"/>
      <c r="C11" s="478"/>
      <c r="D11" s="470"/>
    </row>
    <row r="12" spans="1:4" ht="18">
      <c r="A12" s="473">
        <v>3</v>
      </c>
      <c r="B12" s="476" t="s">
        <v>288</v>
      </c>
      <c r="C12" s="478" t="s">
        <v>285</v>
      </c>
      <c r="D12" s="470"/>
    </row>
    <row r="13" spans="1:4" ht="18">
      <c r="A13" s="473"/>
      <c r="B13" s="474"/>
      <c r="C13" s="478"/>
      <c r="D13" s="470"/>
    </row>
    <row r="14" spans="1:4" ht="18">
      <c r="A14" s="473">
        <v>4</v>
      </c>
      <c r="B14" s="474" t="s">
        <v>289</v>
      </c>
      <c r="C14" s="478" t="s">
        <v>287</v>
      </c>
      <c r="D14" s="470"/>
    </row>
    <row r="15" spans="1:4" ht="18">
      <c r="A15" s="473"/>
      <c r="B15" s="475"/>
      <c r="C15" s="478"/>
      <c r="D15" s="470"/>
    </row>
    <row r="16" spans="1:4" ht="18">
      <c r="A16" s="473">
        <v>5</v>
      </c>
      <c r="B16" s="484" t="s">
        <v>290</v>
      </c>
      <c r="C16" s="478" t="s">
        <v>291</v>
      </c>
      <c r="D16" s="470"/>
    </row>
    <row r="17" spans="1:4" ht="18">
      <c r="A17" s="473"/>
      <c r="B17" s="475"/>
      <c r="C17" s="478"/>
      <c r="D17" s="470"/>
    </row>
    <row r="18" spans="1:4" ht="18">
      <c r="A18" s="473">
        <v>6</v>
      </c>
      <c r="B18" s="475" t="s">
        <v>292</v>
      </c>
      <c r="C18" s="478" t="s">
        <v>293</v>
      </c>
      <c r="D18" s="470"/>
    </row>
    <row r="19" spans="1:4" ht="18">
      <c r="A19" s="473"/>
      <c r="B19" s="475"/>
      <c r="C19" s="478"/>
      <c r="D19" s="470"/>
    </row>
    <row r="20" spans="1:4" ht="18">
      <c r="A20" s="473">
        <v>7</v>
      </c>
      <c r="B20" s="482" t="s">
        <v>294</v>
      </c>
      <c r="C20" s="478" t="s">
        <v>402</v>
      </c>
      <c r="D20" s="470"/>
    </row>
    <row r="21" spans="1:4" ht="18">
      <c r="A21" s="473"/>
      <c r="B21" s="483"/>
      <c r="C21" s="478"/>
      <c r="D21" s="470"/>
    </row>
    <row r="22" spans="1:4" ht="18">
      <c r="A22" s="473">
        <v>8</v>
      </c>
      <c r="B22" s="484" t="s">
        <v>295</v>
      </c>
      <c r="C22" s="478" t="s">
        <v>296</v>
      </c>
      <c r="D22" s="470"/>
    </row>
    <row r="23" spans="1:4" ht="18">
      <c r="A23" s="473"/>
      <c r="B23" s="476"/>
      <c r="C23" s="478"/>
      <c r="D23" s="470"/>
    </row>
    <row r="24" spans="1:4" ht="54">
      <c r="A24" s="473">
        <v>9</v>
      </c>
      <c r="B24" s="476" t="s">
        <v>407</v>
      </c>
      <c r="C24" s="477" t="s">
        <v>297</v>
      </c>
      <c r="D24" s="470"/>
    </row>
    <row r="25" spans="1:4" ht="18">
      <c r="A25" s="473"/>
      <c r="B25" s="476"/>
      <c r="C25" s="485"/>
      <c r="D25" s="470"/>
    </row>
    <row r="26" spans="1:4" ht="18">
      <c r="A26" s="471">
        <v>10</v>
      </c>
      <c r="B26" s="486" t="s">
        <v>298</v>
      </c>
      <c r="C26" s="477" t="s">
        <v>293</v>
      </c>
      <c r="D26" s="470"/>
    </row>
    <row r="27" spans="1:4">
      <c r="C27" s="487"/>
    </row>
    <row r="28" spans="1:4" ht="39" customHeight="1">
      <c r="A28" s="473">
        <v>11</v>
      </c>
      <c r="B28" s="476" t="s">
        <v>299</v>
      </c>
      <c r="C28" s="477" t="s">
        <v>410</v>
      </c>
      <c r="D28" s="470"/>
    </row>
    <row r="29" spans="1:4">
      <c r="C29" s="487"/>
    </row>
    <row r="30" spans="1:4" ht="36">
      <c r="A30" s="473">
        <v>12</v>
      </c>
      <c r="B30" s="476" t="s">
        <v>406</v>
      </c>
      <c r="C30" s="477" t="s">
        <v>411</v>
      </c>
      <c r="D30" s="470"/>
    </row>
    <row r="31" spans="1:4">
      <c r="C31" s="487"/>
    </row>
    <row r="32" spans="1:4" ht="36">
      <c r="A32" s="473">
        <v>13</v>
      </c>
      <c r="B32" s="476" t="s">
        <v>300</v>
      </c>
      <c r="C32" s="477" t="s">
        <v>412</v>
      </c>
      <c r="D32" s="470"/>
    </row>
    <row r="33" spans="1:4" ht="18">
      <c r="A33" s="473"/>
      <c r="B33" s="476"/>
      <c r="C33" s="477"/>
      <c r="D33" s="470"/>
    </row>
    <row r="34" spans="1:4" ht="18">
      <c r="A34" s="473">
        <v>14</v>
      </c>
      <c r="B34" s="476" t="s">
        <v>417</v>
      </c>
      <c r="C34" s="477" t="s">
        <v>413</v>
      </c>
      <c r="D34" s="470"/>
    </row>
    <row r="35" spans="1:4" ht="18">
      <c r="A35" s="473"/>
      <c r="B35" s="476"/>
      <c r="C35" s="477"/>
      <c r="D35" s="470"/>
    </row>
    <row r="36" spans="1:4" ht="36">
      <c r="A36" s="473">
        <v>15</v>
      </c>
      <c r="B36" s="476" t="s">
        <v>416</v>
      </c>
      <c r="C36" s="477" t="s">
        <v>414</v>
      </c>
      <c r="D36" s="470"/>
    </row>
    <row r="37" spans="1:4">
      <c r="C37" s="487"/>
    </row>
    <row r="38" spans="1:4" ht="18">
      <c r="A38" s="473">
        <v>16</v>
      </c>
      <c r="B38" s="476" t="s">
        <v>301</v>
      </c>
      <c r="C38" s="477" t="s">
        <v>302</v>
      </c>
      <c r="D38" s="470"/>
    </row>
    <row r="39" spans="1:4" ht="18">
      <c r="A39" s="473"/>
      <c r="B39" s="476"/>
      <c r="C39" s="477"/>
      <c r="D39" s="470"/>
    </row>
    <row r="40" spans="1:4" ht="36">
      <c r="A40" s="471">
        <v>17</v>
      </c>
      <c r="B40" s="486" t="s">
        <v>415</v>
      </c>
      <c r="C40" s="477" t="s">
        <v>413</v>
      </c>
      <c r="D40" s="470"/>
    </row>
    <row r="41" spans="1:4" ht="18">
      <c r="A41" s="473"/>
      <c r="B41" s="476"/>
      <c r="C41" s="477"/>
      <c r="D41" s="470"/>
    </row>
    <row r="42" spans="1:4">
      <c r="C42" s="487"/>
    </row>
    <row r="43" spans="1:4" ht="18">
      <c r="B43" s="489" t="s">
        <v>24</v>
      </c>
      <c r="C43" s="514">
        <v>244.6</v>
      </c>
    </row>
    <row r="44" spans="1:4" ht="18">
      <c r="A44" s="490">
        <v>1</v>
      </c>
      <c r="B44" s="490" t="s">
        <v>303</v>
      </c>
      <c r="C44" s="515" t="s">
        <v>403</v>
      </c>
    </row>
    <row r="45" spans="1:4" ht="18">
      <c r="A45" s="490"/>
      <c r="B45" s="490"/>
      <c r="C45" s="488"/>
    </row>
    <row r="46" spans="1:4" ht="18">
      <c r="A46" s="490"/>
      <c r="B46" s="489" t="s">
        <v>278</v>
      </c>
      <c r="C46" s="516">
        <f>C5+C43-C7-C44</f>
        <v>-1222.1999999999941</v>
      </c>
    </row>
    <row r="47" spans="1:4">
      <c r="C47" s="487"/>
    </row>
    <row r="48" spans="1:4">
      <c r="C48" s="487"/>
    </row>
    <row r="49" spans="3:3">
      <c r="C49" s="487"/>
    </row>
    <row r="50" spans="3:3">
      <c r="C50" s="487"/>
    </row>
    <row r="51" spans="3:3">
      <c r="C51" s="487"/>
    </row>
    <row r="52" spans="3:3">
      <c r="C52" s="487"/>
    </row>
    <row r="53" spans="3:3">
      <c r="C53" s="487"/>
    </row>
    <row r="54" spans="3:3">
      <c r="C54" s="487"/>
    </row>
    <row r="55" spans="3:3">
      <c r="C55" s="487"/>
    </row>
    <row r="56" spans="3:3">
      <c r="C56" s="487"/>
    </row>
    <row r="57" spans="3:3">
      <c r="C57" s="487"/>
    </row>
    <row r="58" spans="3:3">
      <c r="C58" s="487"/>
    </row>
    <row r="59" spans="3:3">
      <c r="C59" s="487"/>
    </row>
    <row r="60" spans="3:3">
      <c r="C60" s="487"/>
    </row>
    <row r="61" spans="3:3">
      <c r="C61" s="487"/>
    </row>
    <row r="62" spans="3:3">
      <c r="C62" s="487"/>
    </row>
    <row r="63" spans="3:3">
      <c r="C63" s="487"/>
    </row>
    <row r="64" spans="3:3">
      <c r="C64" s="487"/>
    </row>
    <row r="65" spans="3:3">
      <c r="C65" s="487"/>
    </row>
    <row r="66" spans="3:3">
      <c r="C66" s="487"/>
    </row>
    <row r="67" spans="3:3">
      <c r="C67" s="487"/>
    </row>
    <row r="68" spans="3:3">
      <c r="C68" s="487"/>
    </row>
    <row r="69" spans="3:3">
      <c r="C69" s="487"/>
    </row>
    <row r="70" spans="3:3">
      <c r="C70" s="487"/>
    </row>
    <row r="71" spans="3:3">
      <c r="C71" s="487"/>
    </row>
    <row r="72" spans="3:3">
      <c r="C72" s="487"/>
    </row>
    <row r="73" spans="3:3">
      <c r="C73" s="487"/>
    </row>
    <row r="74" spans="3:3">
      <c r="C74" s="487"/>
    </row>
    <row r="75" spans="3:3">
      <c r="C75" s="487"/>
    </row>
    <row r="76" spans="3:3">
      <c r="C76" s="487"/>
    </row>
    <row r="77" spans="3:3">
      <c r="C77" s="487"/>
    </row>
    <row r="78" spans="3:3">
      <c r="C78" s="487"/>
    </row>
    <row r="79" spans="3:3">
      <c r="C79" s="487"/>
    </row>
    <row r="80" spans="3:3">
      <c r="C80" s="487"/>
    </row>
    <row r="81" spans="3:3">
      <c r="C81" s="487"/>
    </row>
    <row r="82" spans="3:3">
      <c r="C82" s="487"/>
    </row>
    <row r="83" spans="3:3">
      <c r="C83" s="487"/>
    </row>
    <row r="84" spans="3:3">
      <c r="C84" s="487"/>
    </row>
    <row r="85" spans="3:3">
      <c r="C85" s="487"/>
    </row>
    <row r="86" spans="3:3">
      <c r="C86" s="487"/>
    </row>
    <row r="87" spans="3:3">
      <c r="C87" s="487"/>
    </row>
    <row r="88" spans="3:3">
      <c r="C88" s="487"/>
    </row>
    <row r="89" spans="3:3">
      <c r="C89" s="487"/>
    </row>
    <row r="90" spans="3:3">
      <c r="C90" s="487"/>
    </row>
    <row r="91" spans="3:3">
      <c r="C91" s="487"/>
    </row>
    <row r="92" spans="3:3">
      <c r="C92" s="487"/>
    </row>
    <row r="93" spans="3:3">
      <c r="C93" s="487"/>
    </row>
    <row r="94" spans="3:3">
      <c r="C94" s="487"/>
    </row>
    <row r="95" spans="3:3">
      <c r="C95" s="487"/>
    </row>
    <row r="96" spans="3:3">
      <c r="C96" s="487"/>
    </row>
    <row r="97" spans="3:3">
      <c r="C97" s="487"/>
    </row>
    <row r="98" spans="3:3">
      <c r="C98" s="487"/>
    </row>
    <row r="99" spans="3:3">
      <c r="C99" s="487"/>
    </row>
    <row r="100" spans="3:3">
      <c r="C100" s="487"/>
    </row>
    <row r="101" spans="3:3">
      <c r="C101" s="487"/>
    </row>
    <row r="102" spans="3:3">
      <c r="C102" s="487"/>
    </row>
    <row r="103" spans="3:3">
      <c r="C103" s="487"/>
    </row>
    <row r="104" spans="3:3">
      <c r="C104" s="487"/>
    </row>
    <row r="105" spans="3:3">
      <c r="C105" s="487"/>
    </row>
    <row r="106" spans="3:3">
      <c r="C106" s="487"/>
    </row>
    <row r="107" spans="3:3">
      <c r="C107" s="487"/>
    </row>
    <row r="108" spans="3:3">
      <c r="C108" s="487"/>
    </row>
    <row r="109" spans="3:3">
      <c r="C109" s="487"/>
    </row>
    <row r="110" spans="3:3">
      <c r="C110" s="487"/>
    </row>
    <row r="111" spans="3:3">
      <c r="C111" s="487"/>
    </row>
    <row r="112" spans="3:3">
      <c r="C112" s="487"/>
    </row>
    <row r="113" spans="3:3">
      <c r="C113" s="487"/>
    </row>
    <row r="114" spans="3:3">
      <c r="C114" s="487"/>
    </row>
    <row r="115" spans="3:3">
      <c r="C115" s="487"/>
    </row>
    <row r="116" spans="3:3">
      <c r="C116" s="487"/>
    </row>
    <row r="117" spans="3:3">
      <c r="C117" s="487"/>
    </row>
    <row r="118" spans="3:3">
      <c r="C118" s="487"/>
    </row>
    <row r="119" spans="3:3">
      <c r="C119" s="487"/>
    </row>
    <row r="120" spans="3:3">
      <c r="C120" s="487"/>
    </row>
    <row r="121" spans="3:3">
      <c r="C121" s="487"/>
    </row>
    <row r="122" spans="3:3">
      <c r="C122" s="487"/>
    </row>
    <row r="123" spans="3:3">
      <c r="C123" s="487"/>
    </row>
    <row r="124" spans="3:3">
      <c r="C124" s="487"/>
    </row>
    <row r="125" spans="3:3">
      <c r="C125" s="487"/>
    </row>
    <row r="126" spans="3:3">
      <c r="C126" s="487"/>
    </row>
    <row r="127" spans="3:3">
      <c r="C127" s="487"/>
    </row>
    <row r="128" spans="3:3">
      <c r="C128" s="487"/>
    </row>
    <row r="129" spans="3:3">
      <c r="C129" s="487"/>
    </row>
    <row r="130" spans="3:3">
      <c r="C130" s="487"/>
    </row>
    <row r="131" spans="3:3">
      <c r="C131" s="487"/>
    </row>
    <row r="132" spans="3:3">
      <c r="C132" s="487"/>
    </row>
    <row r="133" spans="3:3">
      <c r="C133" s="487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589" t="s">
        <v>232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590"/>
      <c r="AA1" s="590"/>
      <c r="AB1" s="591"/>
    </row>
    <row r="2" spans="1:28" ht="30" customHeight="1">
      <c r="A2" s="592"/>
      <c r="B2" s="593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594"/>
      <c r="W2" s="594"/>
      <c r="X2" s="594"/>
      <c r="Y2" s="594"/>
      <c r="Z2" s="594"/>
      <c r="AA2" s="594"/>
      <c r="AB2" s="595"/>
    </row>
    <row r="3" spans="1:28" ht="14.25" customHeight="1">
      <c r="A3" s="298"/>
      <c r="B3" s="299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2" t="s">
        <v>0</v>
      </c>
    </row>
    <row r="4" spans="1:28" ht="30" customHeight="1" thickBot="1">
      <c r="A4" s="298"/>
      <c r="B4" s="299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</row>
    <row r="5" spans="1:28" s="302" customFormat="1" ht="108" customHeight="1">
      <c r="A5" s="300"/>
      <c r="B5" s="408"/>
      <c r="C5" s="605" t="s">
        <v>3</v>
      </c>
      <c r="D5" s="603" t="s">
        <v>116</v>
      </c>
      <c r="E5" s="413" t="s">
        <v>204</v>
      </c>
      <c r="F5" s="414" t="s">
        <v>205</v>
      </c>
      <c r="G5" s="414" t="s">
        <v>206</v>
      </c>
      <c r="H5" s="414" t="s">
        <v>207</v>
      </c>
      <c r="I5" s="414" t="s">
        <v>208</v>
      </c>
      <c r="J5" s="414" t="s">
        <v>209</v>
      </c>
      <c r="K5" s="415" t="s">
        <v>234</v>
      </c>
      <c r="L5" s="413" t="s">
        <v>210</v>
      </c>
      <c r="M5" s="415" t="s">
        <v>211</v>
      </c>
      <c r="N5" s="413" t="s">
        <v>196</v>
      </c>
      <c r="O5" s="415" t="s">
        <v>211</v>
      </c>
      <c r="P5" s="413" t="s">
        <v>212</v>
      </c>
      <c r="Q5" s="415" t="s">
        <v>233</v>
      </c>
      <c r="R5" s="413" t="s">
        <v>213</v>
      </c>
      <c r="S5" s="415" t="s">
        <v>214</v>
      </c>
      <c r="T5" s="413" t="s">
        <v>215</v>
      </c>
      <c r="U5" s="415" t="s">
        <v>235</v>
      </c>
      <c r="V5" s="413" t="s">
        <v>216</v>
      </c>
      <c r="W5" s="415" t="s">
        <v>236</v>
      </c>
      <c r="X5" s="413" t="s">
        <v>217</v>
      </c>
      <c r="Y5" s="415" t="s">
        <v>237</v>
      </c>
      <c r="Z5" s="587" t="s">
        <v>239</v>
      </c>
      <c r="AA5" s="585" t="s">
        <v>218</v>
      </c>
      <c r="AB5" s="583" t="s">
        <v>219</v>
      </c>
    </row>
    <row r="6" spans="1:28" s="416" customFormat="1" ht="23.25" customHeight="1">
      <c r="A6" s="301"/>
      <c r="B6" s="409"/>
      <c r="C6" s="606"/>
      <c r="D6" s="604"/>
      <c r="E6" s="600">
        <v>28.3</v>
      </c>
      <c r="F6" s="601"/>
      <c r="G6" s="601"/>
      <c r="H6" s="601"/>
      <c r="I6" s="601"/>
      <c r="J6" s="601"/>
      <c r="K6" s="602"/>
      <c r="L6" s="598">
        <v>24.3</v>
      </c>
      <c r="M6" s="599"/>
      <c r="N6" s="598">
        <v>21.8</v>
      </c>
      <c r="O6" s="599"/>
      <c r="P6" s="598">
        <v>32.5</v>
      </c>
      <c r="Q6" s="599"/>
      <c r="R6" s="598">
        <v>27.2</v>
      </c>
      <c r="S6" s="599"/>
      <c r="T6" s="596">
        <v>21</v>
      </c>
      <c r="U6" s="597"/>
      <c r="V6" s="596">
        <v>13</v>
      </c>
      <c r="W6" s="597"/>
      <c r="X6" s="598">
        <v>12.2</v>
      </c>
      <c r="Y6" s="599"/>
      <c r="Z6" s="588"/>
      <c r="AA6" s="586"/>
      <c r="AB6" s="584"/>
    </row>
    <row r="7" spans="1:28" s="302" customFormat="1" ht="97.5" customHeight="1" thickBot="1">
      <c r="A7" s="300">
        <v>198</v>
      </c>
      <c r="B7" s="408">
        <v>1</v>
      </c>
      <c r="C7" s="410">
        <v>1</v>
      </c>
      <c r="D7" s="417" t="s">
        <v>220</v>
      </c>
      <c r="E7" s="404"/>
      <c r="F7" s="405"/>
      <c r="G7" s="406"/>
      <c r="H7" s="407"/>
      <c r="I7" s="406"/>
      <c r="J7" s="419">
        <f>+E7+F7+G7+H7+I7</f>
        <v>0</v>
      </c>
      <c r="K7" s="420">
        <f>+J7*E6</f>
        <v>0</v>
      </c>
      <c r="L7" s="418"/>
      <c r="M7" s="420">
        <f>+L7*L6</f>
        <v>0</v>
      </c>
      <c r="N7" s="418"/>
      <c r="O7" s="420">
        <f>+N7*N6</f>
        <v>0</v>
      </c>
      <c r="P7" s="418"/>
      <c r="Q7" s="420">
        <f>+P7*P6</f>
        <v>0</v>
      </c>
      <c r="R7" s="410"/>
      <c r="S7" s="420">
        <f>+R7*R6</f>
        <v>0</v>
      </c>
      <c r="T7" s="410"/>
      <c r="U7" s="420">
        <f>+T7*T6</f>
        <v>0</v>
      </c>
      <c r="V7" s="410"/>
      <c r="W7" s="420">
        <f>+V7*V6</f>
        <v>0</v>
      </c>
      <c r="X7" s="410"/>
      <c r="Y7" s="420">
        <f>+X7*X6</f>
        <v>0</v>
      </c>
      <c r="Z7" s="410">
        <f>+J7+L7+N7+P7+R7+T7+V7+X7</f>
        <v>0</v>
      </c>
      <c r="AA7" s="420">
        <f>+K7+M7+O7+Q7+S7+U7+W7+Y7</f>
        <v>0</v>
      </c>
      <c r="AB7" s="42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գնումներ</vt:lpstr>
      <vt:lpstr>հիմնավորում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https://mul2.yerevan.am/tasks/2175910/oneclick?token=55d996d3fd26378cc17179c7945ea936</cp:keywords>
  <cp:lastModifiedBy>Lusine Petrosyan</cp:lastModifiedBy>
  <cp:lastPrinted>2025-03-19T07:49:16Z</cp:lastPrinted>
  <dcterms:created xsi:type="dcterms:W3CDTF">1996-10-14T23:33:28Z</dcterms:created>
  <dcterms:modified xsi:type="dcterms:W3CDTF">2025-05-20T08:12:45Z</dcterms:modified>
</cp:coreProperties>
</file>